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8 Retraits engins de pêche perdus en mer\1_Procédure\1_Consultation\2-DCE Final\"/>
    </mc:Choice>
  </mc:AlternateContent>
  <xr:revisionPtr revIDLastSave="0" documentId="13_ncr:1_{86A1F0EC-C273-4700-AB7B-50C7AF36C4BF}" xr6:coauthVersionLast="36" xr6:coauthVersionMax="36" xr10:uidLastSave="{00000000-0000-0000-0000-000000000000}"/>
  <bookViews>
    <workbookView xWindow="0" yWindow="0" windowWidth="21570" windowHeight="7980" tabRatio="793" xr2:uid="{00000000-000D-0000-FFFF-FFFF00000000}"/>
  </bookViews>
  <sheets>
    <sheet name="BPU Lot 1" sheetId="7" r:id="rId1"/>
    <sheet name=" DQE Lot 1" sheetId="4" r:id="rId2"/>
    <sheet name="BPU Lot 2" sheetId="8" r:id="rId3"/>
    <sheet name=" DQE Lot 2" sheetId="9" r:id="rId4"/>
    <sheet name="BPU Lot 3" sheetId="10" r:id="rId5"/>
    <sheet name=" DQE Lot 3" sheetId="12" r:id="rId6"/>
    <sheet name="BPU Lot 4" sheetId="13" r:id="rId7"/>
    <sheet name=" DQE Lot 4" sheetId="14" r:id="rId8"/>
    <sheet name="BPU Lot 5" sheetId="15" r:id="rId9"/>
    <sheet name=" DQE Lot 5" sheetId="16" r:id="rId10"/>
  </sheets>
  <definedNames>
    <definedName name="_Toc100259012" localSheetId="1">' DQE Lot 1'!#REF!</definedName>
    <definedName name="_Toc100259012" localSheetId="3">' DQE Lot 2'!#REF!</definedName>
    <definedName name="_Toc100259012" localSheetId="5">' DQE Lot 3'!#REF!</definedName>
    <definedName name="_Toc100259012" localSheetId="7">' DQE Lot 4'!#REF!</definedName>
    <definedName name="_Toc100259012" localSheetId="9">' DQE Lot 5'!#REF!</definedName>
    <definedName name="_Toc100259012" localSheetId="0">'BPU Lot 1'!#REF!</definedName>
    <definedName name="_Toc100259012" localSheetId="2">'BPU Lot 2'!#REF!</definedName>
    <definedName name="_Toc100259012" localSheetId="4">'BPU Lot 3'!#REF!</definedName>
    <definedName name="_Toc100259012" localSheetId="6">'BPU Lot 4'!#REF!</definedName>
    <definedName name="_Toc100259012" localSheetId="8">'BPU Lot 5'!#REF!</definedName>
    <definedName name="_xlnm.Print_Area" localSheetId="1">' DQE Lot 1'!$A$1:$H$16</definedName>
    <definedName name="_xlnm.Print_Area" localSheetId="3">' DQE Lot 2'!$A$1:$H$12</definedName>
    <definedName name="_xlnm.Print_Area" localSheetId="5">' DQE Lot 3'!$A$1:$H$12</definedName>
    <definedName name="_xlnm.Print_Area" localSheetId="7">' DQE Lot 4'!$A$1:$H$11</definedName>
    <definedName name="_xlnm.Print_Area" localSheetId="9">' DQE Lot 5'!$A$1:$H$10</definedName>
    <definedName name="_xlnm.Print_Area" localSheetId="0">'BPU Lot 1'!$A$1:$F$48</definedName>
    <definedName name="_xlnm.Print_Area" localSheetId="2">'BPU Lot 2'!$A$1:$F$48</definedName>
    <definedName name="_xlnm.Print_Area" localSheetId="4">'BPU Lot 3'!$A$1:$F$48</definedName>
    <definedName name="_xlnm.Print_Area" localSheetId="6">'BPU Lot 4'!$A$1:$F$48</definedName>
    <definedName name="_xlnm.Print_Area" localSheetId="8">'BPU Lot 5'!$A$1:$F$12</definedName>
  </definedNames>
  <calcPr calcId="191029"/>
</workbook>
</file>

<file path=xl/calcChain.xml><?xml version="1.0" encoding="utf-8"?>
<calcChain xmlns="http://schemas.openxmlformats.org/spreadsheetml/2006/main">
  <c r="F9" i="15" l="1"/>
  <c r="F10" i="15"/>
  <c r="F11" i="15"/>
  <c r="F12" i="15"/>
  <c r="D11" i="12"/>
  <c r="D10" i="12"/>
  <c r="D9" i="12"/>
  <c r="D8" i="12"/>
  <c r="D7" i="12"/>
  <c r="D10" i="14"/>
  <c r="D9" i="14"/>
  <c r="D8" i="14"/>
  <c r="D7" i="14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9" i="13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12" i="10"/>
  <c r="F13" i="10"/>
  <c r="F14" i="10"/>
  <c r="D9" i="9"/>
  <c r="D8" i="9"/>
  <c r="D7" i="9"/>
  <c r="D15" i="4"/>
  <c r="D14" i="4"/>
  <c r="D13" i="4"/>
  <c r="D12" i="4"/>
  <c r="D11" i="4"/>
  <c r="D10" i="4"/>
  <c r="D9" i="4"/>
  <c r="D8" i="4"/>
  <c r="D7" i="4"/>
  <c r="F21" i="8"/>
  <c r="F22" i="8"/>
  <c r="F29" i="8"/>
  <c r="F30" i="8"/>
  <c r="F35" i="8"/>
  <c r="F36" i="8"/>
  <c r="F41" i="8"/>
  <c r="F42" i="8"/>
  <c r="F47" i="8"/>
  <c r="F48" i="8"/>
  <c r="F46" i="8"/>
  <c r="F40" i="8"/>
  <c r="F34" i="8"/>
  <c r="F28" i="8"/>
  <c r="F20" i="8"/>
  <c r="F13" i="8"/>
  <c r="F14" i="8"/>
  <c r="F12" i="8"/>
  <c r="F11" i="8"/>
  <c r="F18" i="8"/>
  <c r="F19" i="8"/>
  <c r="F26" i="8"/>
  <c r="F27" i="8"/>
  <c r="F32" i="8"/>
  <c r="F33" i="8"/>
  <c r="F38" i="8"/>
  <c r="F39" i="8"/>
  <c r="F44" i="8"/>
  <c r="F45" i="8"/>
  <c r="F43" i="8"/>
  <c r="F37" i="8"/>
  <c r="F31" i="8"/>
  <c r="F25" i="8"/>
  <c r="F17" i="8"/>
  <c r="F10" i="8"/>
  <c r="F32" i="7"/>
  <c r="F33" i="7"/>
  <c r="F38" i="7"/>
  <c r="F39" i="7"/>
  <c r="F44" i="7"/>
  <c r="F45" i="7"/>
  <c r="F43" i="7"/>
  <c r="F37" i="7"/>
  <c r="F31" i="7"/>
  <c r="F35" i="7"/>
  <c r="F36" i="7"/>
  <c r="F29" i="7"/>
  <c r="F30" i="7"/>
  <c r="F41" i="7"/>
  <c r="F42" i="7"/>
  <c r="F47" i="7"/>
  <c r="F48" i="7"/>
  <c r="F46" i="7"/>
  <c r="F40" i="7"/>
  <c r="F34" i="7"/>
  <c r="F28" i="7"/>
  <c r="F26" i="7"/>
  <c r="F27" i="7"/>
  <c r="F25" i="7"/>
  <c r="F18" i="7"/>
  <c r="F19" i="7"/>
  <c r="F17" i="7"/>
  <c r="F21" i="7"/>
  <c r="F22" i="7"/>
  <c r="F20" i="7"/>
  <c r="F9" i="10"/>
  <c r="F10" i="10"/>
  <c r="F11" i="10"/>
  <c r="C10" i="14"/>
  <c r="G10" i="14" s="1"/>
  <c r="C9" i="14"/>
  <c r="G9" i="14" s="1"/>
  <c r="C8" i="14"/>
  <c r="G8" i="14" s="1"/>
  <c r="C7" i="14"/>
  <c r="E9" i="14" l="1"/>
  <c r="H9" i="14" s="1"/>
  <c r="E10" i="14"/>
  <c r="H10" i="14" s="1"/>
  <c r="E8" i="14"/>
  <c r="H8" i="14" s="1"/>
  <c r="D8" i="16"/>
  <c r="D9" i="16"/>
  <c r="D7" i="16"/>
  <c r="C7" i="16"/>
  <c r="G7" i="16" l="1"/>
  <c r="C8" i="16"/>
  <c r="C9" i="16"/>
  <c r="E9" i="16" s="1"/>
  <c r="E9" i="12"/>
  <c r="H9" i="12" s="1"/>
  <c r="C11" i="12"/>
  <c r="G11" i="12" s="1"/>
  <c r="C10" i="12"/>
  <c r="G10" i="12" s="1"/>
  <c r="C9" i="12"/>
  <c r="G9" i="12" s="1"/>
  <c r="C8" i="12"/>
  <c r="G8" i="12" s="1"/>
  <c r="C8" i="9"/>
  <c r="G8" i="9" s="1"/>
  <c r="C9" i="9"/>
  <c r="G9" i="9" s="1"/>
  <c r="C7" i="9"/>
  <c r="E7" i="9" s="1"/>
  <c r="E14" i="4"/>
  <c r="H14" i="4" s="1"/>
  <c r="C15" i="4"/>
  <c r="G15" i="4" s="1"/>
  <c r="C14" i="4"/>
  <c r="G14" i="4" s="1"/>
  <c r="C13" i="4"/>
  <c r="G13" i="4" s="1"/>
  <c r="C12" i="4"/>
  <c r="G12" i="4" s="1"/>
  <c r="C11" i="4"/>
  <c r="G11" i="4" s="1"/>
  <c r="C10" i="4"/>
  <c r="G10" i="4" s="1"/>
  <c r="C9" i="4"/>
  <c r="G9" i="4" s="1"/>
  <c r="C8" i="4"/>
  <c r="E8" i="4" s="1"/>
  <c r="F13" i="7"/>
  <c r="F14" i="7"/>
  <c r="F12" i="7"/>
  <c r="F10" i="7"/>
  <c r="F11" i="7"/>
  <c r="C7" i="4"/>
  <c r="E7" i="4" s="1"/>
  <c r="E8" i="12" l="1"/>
  <c r="H8" i="12" s="1"/>
  <c r="E10" i="12"/>
  <c r="H10" i="12" s="1"/>
  <c r="E11" i="12"/>
  <c r="H11" i="12" s="1"/>
  <c r="E8" i="9"/>
  <c r="H8" i="9" s="1"/>
  <c r="E15" i="4"/>
  <c r="H15" i="4" s="1"/>
  <c r="E10" i="4"/>
  <c r="H10" i="4" s="1"/>
  <c r="E13" i="4"/>
  <c r="H13" i="4" s="1"/>
  <c r="E12" i="4"/>
  <c r="H12" i="4" s="1"/>
  <c r="E11" i="4"/>
  <c r="H11" i="4" s="1"/>
  <c r="E9" i="4"/>
  <c r="H9" i="4" s="1"/>
  <c r="H8" i="4"/>
  <c r="G8" i="4"/>
  <c r="G8" i="16"/>
  <c r="E8" i="16"/>
  <c r="H8" i="16" s="1"/>
  <c r="H9" i="16"/>
  <c r="E7" i="16"/>
  <c r="H7" i="16" s="1"/>
  <c r="G9" i="16"/>
  <c r="E9" i="9"/>
  <c r="H9" i="9" s="1"/>
  <c r="F9" i="8"/>
  <c r="G7" i="4"/>
  <c r="F9" i="7" l="1"/>
  <c r="G10" i="16" l="1"/>
  <c r="G7" i="14"/>
  <c r="G11" i="14" s="1"/>
  <c r="C7" i="12"/>
  <c r="G7" i="9"/>
  <c r="G12" i="9" s="1"/>
  <c r="H7" i="4"/>
  <c r="H16" i="4" s="1"/>
  <c r="G7" i="12" l="1"/>
  <c r="G12" i="12" s="1"/>
  <c r="E7" i="12"/>
  <c r="H7" i="12" s="1"/>
  <c r="H12" i="12" s="1"/>
  <c r="H10" i="16"/>
  <c r="E7" i="14"/>
  <c r="H7" i="14" s="1"/>
  <c r="H11" i="14" s="1"/>
  <c r="H7" i="9"/>
  <c r="H12" i="9" s="1"/>
  <c r="G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FABRE Segolene</author>
  </authors>
  <commentList>
    <comment ref="A2" authorId="0" shapeId="0" xr:uid="{C88455A9-425B-43A3-90F2-2889A382B18A}">
      <text>
        <r>
          <rPr>
            <b/>
            <sz val="9"/>
            <color indexed="81"/>
            <rFont val="Tahoma"/>
            <family val="2"/>
          </rPr>
          <t>FABRE Segolene:</t>
        </r>
        <r>
          <rPr>
            <sz val="9"/>
            <color indexed="81"/>
            <rFont val="Tahoma"/>
            <family val="2"/>
          </rPr>
          <t xml:space="preserve">
supprimer "partie à prix unitaires" car on n'a pas de partie forfaitaire dans ce marché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FABRE Segolene</author>
  </authors>
  <commentList>
    <comment ref="A2" authorId="0" shapeId="0" xr:uid="{445E72FA-7482-440A-9071-0F5A9B6580EF}">
      <text>
        <r>
          <rPr>
            <b/>
            <sz val="9"/>
            <color indexed="81"/>
            <rFont val="Tahoma"/>
            <family val="2"/>
          </rPr>
          <t>FABRE Segolene:</t>
        </r>
        <r>
          <rPr>
            <sz val="9"/>
            <color indexed="81"/>
            <rFont val="Tahoma"/>
            <family val="2"/>
          </rPr>
          <t xml:space="preserve">
supprimer "partie à prix unitaires" car on n'a pas de partie forfaitaire dans ce marché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FABRE Segolene</author>
  </authors>
  <commentList>
    <comment ref="A2" authorId="0" shapeId="0" xr:uid="{6A2654C4-C05D-474B-99CC-FC1702528F49}">
      <text>
        <r>
          <rPr>
            <b/>
            <sz val="9"/>
            <color indexed="81"/>
            <rFont val="Tahoma"/>
            <family val="2"/>
          </rPr>
          <t>FABRE Segolene:</t>
        </r>
        <r>
          <rPr>
            <sz val="9"/>
            <color indexed="81"/>
            <rFont val="Tahoma"/>
            <family val="2"/>
          </rPr>
          <t xml:space="preserve">
supprimer "partie à prix unitaires" car on n'a pas de partie forfaitaire dans ce marché</t>
        </r>
      </text>
    </comment>
  </commentList>
</comments>
</file>

<file path=xl/sharedStrings.xml><?xml version="1.0" encoding="utf-8"?>
<sst xmlns="http://schemas.openxmlformats.org/spreadsheetml/2006/main" count="442" uniqueCount="97">
  <si>
    <t>N° prix</t>
  </si>
  <si>
    <t>Désignation</t>
  </si>
  <si>
    <t>Unités</t>
  </si>
  <si>
    <t>Bordereau des prix unitaires (BPU)</t>
  </si>
  <si>
    <t>Devis quantitatif estimatif (D.Q.E.)</t>
  </si>
  <si>
    <t>Quantité</t>
  </si>
  <si>
    <t>Taux TVA</t>
  </si>
  <si>
    <t xml:space="preserve">Prix unité (EUR HT) </t>
  </si>
  <si>
    <t xml:space="preserve">Prix unité (EUR TTC*) </t>
  </si>
  <si>
    <t>LOT 1 - PACA Est (Alpes Maritimes et Var):</t>
  </si>
  <si>
    <t xml:space="preserve"> </t>
  </si>
  <si>
    <t>LOT 2 - PACA Ouest (Bouches du Rhône):</t>
  </si>
  <si>
    <t>LOT 3 - Occitanie :</t>
  </si>
  <si>
    <t>LOT 4 - Corse :</t>
  </si>
  <si>
    <t>prospection - profondeur  0-30 m - surface de prospection 1 ha</t>
  </si>
  <si>
    <t>prospection - profondeur  0-30 m - surface de prospection 2-3 ha</t>
  </si>
  <si>
    <t>prospection - profondeur  30-50 m - surface de prospection 0,5 ha</t>
  </si>
  <si>
    <t>prospection  - profondeur  30-50 m - surface de prospection 0,5 - 1 ha</t>
  </si>
  <si>
    <t>LOT 5 - PNMCCA eaux profondes  :</t>
  </si>
  <si>
    <t>Prestation 1 : prospection pour l’identification et l’évaluation d’engins de pêche perdus à faible profondeur (jusqu’à 50 m)</t>
  </si>
  <si>
    <t>Prestation 2 : Vérification et évaluation des engins de pêche perdus pré-identifiés à faible profondeur (jusqu’à 50 m)</t>
  </si>
  <si>
    <t>Prestation 3 : Retrait des engins de pêche perdus à faible profondeur (jusqu’à 50 m)</t>
  </si>
  <si>
    <t xml:space="preserve">Prestation 3 : PNMCCA eaux profondes - Retrait d’engins de pêche pré identifiés profonds (&gt; 50 m) en plongée </t>
  </si>
  <si>
    <t>Retrait d’urgence d’engins de pêche récemment perdus - profondeur  0-30 m - retrait sous 5 jours</t>
  </si>
  <si>
    <t>Retrait d’urgence d’engins de pêche récemment perdus - profondeur  30-50 m - retrait sous 5 jours</t>
  </si>
  <si>
    <t>TVA</t>
  </si>
  <si>
    <t>Prix unitaire TTC €</t>
  </si>
  <si>
    <t>Prix unitaire HT €</t>
  </si>
  <si>
    <t>Montant TTC</t>
  </si>
  <si>
    <t>Montant HT</t>
  </si>
  <si>
    <t>TOTAL</t>
  </si>
  <si>
    <t>prospection - profondeur  0-30 m - surface de prospection 3-4 ha</t>
  </si>
  <si>
    <t>prospection  - profondeur  30-50 m - surface de prospection 1 - 2 ha</t>
  </si>
  <si>
    <t xml:space="preserve">Prix unitaire (EUR HT) </t>
  </si>
  <si>
    <t xml:space="preserve">Prix unitaire (EUR TTC*) </t>
  </si>
  <si>
    <t>Retrait d’urgence d’un engin de pêche récemment perdu - profondeur  0-30 m - retrait sous 5 jours</t>
  </si>
  <si>
    <t>Retrait d’urgence d’un engin de pêche récemment perdu - profondeur  30-50 m - retrait sous 5 jours</t>
  </si>
  <si>
    <t>Unité</t>
  </si>
  <si>
    <t>La prospection</t>
  </si>
  <si>
    <r>
      <t xml:space="preserve">Marché </t>
    </r>
    <r>
      <rPr>
        <b/>
        <sz val="14"/>
        <rFont val="Marianne"/>
        <family val="3"/>
      </rPr>
      <t>n° 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                                                            
LOT 1 Secteur PACA Est</t>
    </r>
  </si>
  <si>
    <r>
      <t xml:space="preserve">Marché </t>
    </r>
    <r>
      <rPr>
        <b/>
        <sz val="14"/>
        <rFont val="Marianne"/>
        <family val="3"/>
      </rPr>
      <t>n° 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                                                            
LOT 2 Secteur PACA Ouest</t>
    </r>
  </si>
  <si>
    <r>
      <t xml:space="preserve">Marché </t>
    </r>
    <r>
      <rPr>
        <b/>
        <sz val="14"/>
        <rFont val="Marianne"/>
        <family val="3"/>
      </rPr>
      <t>n° 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                                                            
LOT 4 Secteur Corse</t>
    </r>
  </si>
  <si>
    <r>
      <t xml:space="preserve">Marché </t>
    </r>
    <r>
      <rPr>
        <b/>
        <sz val="14"/>
        <rFont val="Marianne"/>
        <family val="3"/>
      </rPr>
      <t>n° 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                                                            
LOT 5 Secteur Parc Naturel Marin du Cap Corse et Agriate</t>
    </r>
  </si>
  <si>
    <t xml:space="preserve">Mise à disposition de moyens nautiques nécessaires </t>
  </si>
  <si>
    <t xml:space="preserve">journée </t>
  </si>
  <si>
    <t>Transport du matériel retiré vers le site de traitement d'élimination des déchets</t>
  </si>
  <si>
    <t xml:space="preserve">Transmission du fichier de données complété, fourniture des images et rapport de mission </t>
  </si>
  <si>
    <t>Retrait d’engins de pêche historiques entre 50 et 100 m de profondeur – intervention par plongeurs professionnels qualifiés</t>
  </si>
  <si>
    <t>Retrait d’un engin de pêche historique entre 0-30 m de profondeur– petit œuvre (engin de pêche de entre 100 m et 200 m de long)</t>
  </si>
  <si>
    <t>Retrait d’engins de pêche historiques  entre 0-30 m de profondeur– petit œuvre (engins de pêche de entre 100 m et 200 m de long)</t>
  </si>
  <si>
    <t>Retrait d’engins de pêche historique  entre 0-30 m de profondeur -  petit œuvre (engin de pêche &lt; 100 m de long)</t>
  </si>
  <si>
    <t>Retrait d’engins de pêche historiques  entre 0-30 m de profondeur  -  petit œuvre (engins de pêche &lt; 100 m de long)</t>
  </si>
  <si>
    <t>Retrait d’engins de pêche historiques entre 0-30 m de profondeur -  petit œuvre (engins de pêche &lt; 100 m de long)</t>
  </si>
  <si>
    <t>Retrait d’un engin de pêche historique  entre 30-50 m de profondeur– petit œuvre (engin de pêche &lt; 100 m de long)</t>
  </si>
  <si>
    <t>Retrait d’engins de pêche historiques  entre 30-50 m de profondeur– petit œuvre (engins de pêche &lt; 100 m de long)</t>
  </si>
  <si>
    <t>Retrait d’engins de pêche historiques  entre 30-50 m de profondeur– petit œuvre (engin de pêche entre 100 m et 200 m de long)</t>
  </si>
  <si>
    <t>Retrait d’un engin de pêche historique  entre 30-50 m de profondeur– petit œuvre (engins de pêche entre 100 m et 200 m de long)</t>
  </si>
  <si>
    <t>Retrait d’un engin de pêche historique  entre 0-30 m de profondeur– gros œuvre (engin de pêche &gt;  200 m de long)</t>
  </si>
  <si>
    <t>Retrait d’engins de pêche historiques  entre 0-30 m de profondeur– gros œuvre (engins de pêche &gt;  200 m de long)</t>
  </si>
  <si>
    <t>Retrait d’un engin de pêche historique  entre 30-50 m de profondeur– gros œuvre (engin de pêche &gt;  200 m de long)</t>
  </si>
  <si>
    <t>Retrait d’engins de pêche historiques  entre 30-50 m de profondeur– gros œuvre (engins de pêche &gt;  200 m de long)</t>
  </si>
  <si>
    <t>Vérification/évaluation d'engins de pêche  - profondeur  0-30 m</t>
  </si>
  <si>
    <t>Vérification/évaluation d'engins de pêche - profondeur  30-50 m</t>
  </si>
  <si>
    <t>Engin</t>
  </si>
  <si>
    <t>2-3 engins</t>
  </si>
  <si>
    <t>4 engins et +</t>
  </si>
  <si>
    <r>
      <t xml:space="preserve">Retrait d’urgence d’engins de pêche récemment perdus - profondeur  30-50 m - retrait sous 5 jours   </t>
    </r>
    <r>
      <rPr>
        <b/>
        <sz val="12"/>
        <color theme="1"/>
        <rFont val="Marianne"/>
        <family val="3"/>
      </rPr>
      <t>(4 engins et +</t>
    </r>
    <r>
      <rPr>
        <sz val="12"/>
        <color theme="1"/>
        <rFont val="Marianne"/>
        <family val="3"/>
      </rPr>
      <t>)</t>
    </r>
  </si>
  <si>
    <r>
      <t xml:space="preserve">Retrait d’urgence d’engins de pêche récemment perdus - profondeur  0-30 m - retrait sous 5 jours   </t>
    </r>
    <r>
      <rPr>
        <b/>
        <sz val="12"/>
        <color theme="1"/>
        <rFont val="Marianne"/>
        <family val="3"/>
      </rPr>
      <t>(4 engins et +</t>
    </r>
    <r>
      <rPr>
        <sz val="12"/>
        <color theme="1"/>
        <rFont val="Marianne"/>
        <family val="3"/>
      </rPr>
      <t>)</t>
    </r>
  </si>
  <si>
    <t>vérification d'un engin</t>
  </si>
  <si>
    <t>vérification de 2-3 engins</t>
  </si>
  <si>
    <t>vérification de 4 engins et +</t>
  </si>
  <si>
    <r>
      <t>Vérification/évaluation d'engins de pêche - profondeur  30-50 m (</t>
    </r>
    <r>
      <rPr>
        <b/>
        <sz val="12"/>
        <color theme="1"/>
        <rFont val="Marianne"/>
        <family val="3"/>
      </rPr>
      <t>2 -  3 engins</t>
    </r>
    <r>
      <rPr>
        <sz val="12"/>
        <color theme="1"/>
        <rFont val="Marianne"/>
        <family val="3"/>
      </rPr>
      <t>)</t>
    </r>
  </si>
  <si>
    <r>
      <t>Vérification/évaluation d'engins de pêche - profondeur  0 - 30 m (</t>
    </r>
    <r>
      <rPr>
        <b/>
        <sz val="12"/>
        <color theme="1"/>
        <rFont val="Marianne"/>
        <family val="3"/>
      </rPr>
      <t>2 -  3 engins</t>
    </r>
    <r>
      <rPr>
        <sz val="12"/>
        <color theme="1"/>
        <rFont val="Marianne"/>
        <family val="3"/>
      </rPr>
      <t>)</t>
    </r>
  </si>
  <si>
    <r>
      <t>Retrait d’engins de pêche historiques  entre 0-30 m de profondeur  -  petit œuvre (engins de pêche &lt; 100 m de long) (</t>
    </r>
    <r>
      <rPr>
        <b/>
        <sz val="12"/>
        <color theme="1"/>
        <rFont val="Marianne"/>
        <family val="3"/>
      </rPr>
      <t>2-3 engins)</t>
    </r>
  </si>
  <si>
    <r>
      <t xml:space="preserve">Retrait d’engins de pêche historiques  entre 30-50 m de profondeur– petit œuvre (engins de pêche &lt; 100 m de long) </t>
    </r>
    <r>
      <rPr>
        <b/>
        <sz val="12"/>
        <color theme="1"/>
        <rFont val="Marianne"/>
        <family val="3"/>
      </rPr>
      <t>(2-3 engins)</t>
    </r>
  </si>
  <si>
    <r>
      <t>Vérification/évaluation d'engins de pêche - profondeur  30-50 m (</t>
    </r>
    <r>
      <rPr>
        <b/>
        <sz val="12"/>
        <color theme="1"/>
        <rFont val="Marianne"/>
        <family val="3"/>
      </rPr>
      <t>4 engins et +</t>
    </r>
    <r>
      <rPr>
        <sz val="12"/>
        <color theme="1"/>
        <rFont val="Marianne"/>
        <family val="3"/>
      </rPr>
      <t>)</t>
    </r>
  </si>
  <si>
    <r>
      <t>Retrait d’engins de pêche historiques  entre 0-30 m de profondeur– gros œuvre (engins de pêche &gt;  200 m de long) (</t>
    </r>
    <r>
      <rPr>
        <b/>
        <sz val="12"/>
        <color theme="1"/>
        <rFont val="Marianne"/>
        <family val="3"/>
      </rPr>
      <t>2 - 3 engins)</t>
    </r>
  </si>
  <si>
    <r>
      <t>Retrait d’engins de pêche historique  entre 0-30 m de profondeur -  petit œuvre (engin de pêche &lt; 100 m de long) (</t>
    </r>
    <r>
      <rPr>
        <b/>
        <sz val="12"/>
        <color theme="1"/>
        <rFont val="Marianne"/>
        <family val="3"/>
      </rPr>
      <t>1 engin</t>
    </r>
    <r>
      <rPr>
        <sz val="12"/>
        <color theme="1"/>
        <rFont val="Marianne"/>
        <family val="3"/>
      </rPr>
      <t>)</t>
    </r>
  </si>
  <si>
    <r>
      <t xml:space="preserve">Retrait d’engins de pêche historiques entre 0-30 m de profondeur -  petit œuvre (engins de pêche &lt; 100 m de long) ( </t>
    </r>
    <r>
      <rPr>
        <b/>
        <sz val="12"/>
        <color theme="1"/>
        <rFont val="Marianne"/>
        <family val="3"/>
      </rPr>
      <t>4 engins et +</t>
    </r>
    <r>
      <rPr>
        <sz val="12"/>
        <color theme="1"/>
        <rFont val="Marianne"/>
        <family val="3"/>
      </rPr>
      <t>)</t>
    </r>
  </si>
  <si>
    <r>
      <t>Vérification/évaluation d'engins de pêche  - profondeur  0-30 m (</t>
    </r>
    <r>
      <rPr>
        <b/>
        <sz val="12"/>
        <color theme="1"/>
        <rFont val="Marianne"/>
        <family val="3"/>
      </rPr>
      <t>vérification de 4 engins et +</t>
    </r>
    <r>
      <rPr>
        <sz val="12"/>
        <color theme="1"/>
        <rFont val="Marianne"/>
        <family val="3"/>
      </rPr>
      <t>)</t>
    </r>
  </si>
  <si>
    <r>
      <t>Vérification/évaluation d'engins de pêche - profondeur  30-50 m (</t>
    </r>
    <r>
      <rPr>
        <b/>
        <sz val="12"/>
        <color theme="1"/>
        <rFont val="Marianne"/>
        <family val="3"/>
      </rPr>
      <t>vérification de 2-3 engins</t>
    </r>
    <r>
      <rPr>
        <sz val="12"/>
        <color theme="1"/>
        <rFont val="Marianne"/>
        <family val="3"/>
      </rPr>
      <t>)</t>
    </r>
  </si>
  <si>
    <r>
      <t xml:space="preserve">Retrait d’engins de pêche historiques  entre 30-50 m de profondeur– petit œuvre (engins de pêche &lt; 100 m de long) </t>
    </r>
    <r>
      <rPr>
        <b/>
        <sz val="12"/>
        <color theme="1"/>
        <rFont val="Marianne"/>
        <family val="3"/>
      </rPr>
      <t>(2-3 engins</t>
    </r>
    <r>
      <rPr>
        <sz val="12"/>
        <color theme="1"/>
        <rFont val="Marianne"/>
        <family val="3"/>
      </rPr>
      <t>)</t>
    </r>
  </si>
  <si>
    <r>
      <t>Retrait d’urgence d’engins de pêche récemment perdus - profondeur  0-30 m - retrait sous 5 jours (</t>
    </r>
    <r>
      <rPr>
        <b/>
        <sz val="12"/>
        <color theme="1"/>
        <rFont val="Marianne"/>
        <family val="3"/>
      </rPr>
      <t>2- 3 engins)</t>
    </r>
  </si>
  <si>
    <r>
      <t xml:space="preserve">Marché n° </t>
    </r>
    <r>
      <rPr>
        <b/>
        <sz val="14"/>
        <rFont val="Marianne"/>
        <family val="3"/>
      </rPr>
      <t>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
LOT 5 - Secteur Parc Naturel Marin du Cap Corse et Agriate</t>
    </r>
  </si>
  <si>
    <r>
      <t xml:space="preserve">Marché n° </t>
    </r>
    <r>
      <rPr>
        <b/>
        <sz val="14"/>
        <rFont val="Marianne"/>
        <family val="3"/>
      </rPr>
      <t>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
LOT 4 - Secteur Corse</t>
    </r>
  </si>
  <si>
    <r>
      <t xml:space="preserve">Marché n° </t>
    </r>
    <r>
      <rPr>
        <b/>
        <sz val="14"/>
        <rFont val="Marianne"/>
        <family val="3"/>
      </rPr>
      <t>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
LOT 3 - Secteur Occitanie</t>
    </r>
  </si>
  <si>
    <r>
      <t xml:space="preserve">Marché </t>
    </r>
    <r>
      <rPr>
        <b/>
        <sz val="14"/>
        <rFont val="Marianne"/>
        <family val="3"/>
      </rPr>
      <t>n° 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                                                            
LOT 3 - Secteur Occitanie</t>
    </r>
  </si>
  <si>
    <r>
      <t xml:space="preserve">Marché n° </t>
    </r>
    <r>
      <rPr>
        <b/>
        <sz val="14"/>
        <rFont val="Marianne"/>
        <family val="3"/>
      </rPr>
      <t>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
LOT 2 - Secteur PACA Ouest</t>
    </r>
  </si>
  <si>
    <r>
      <t xml:space="preserve">Marché n° </t>
    </r>
    <r>
      <rPr>
        <b/>
        <sz val="14"/>
        <rFont val="Marianne"/>
        <family val="3"/>
      </rPr>
      <t>2025-68</t>
    </r>
    <r>
      <rPr>
        <b/>
        <sz val="14"/>
        <color rgb="FFFF0000"/>
        <rFont val="Marianne"/>
        <family val="3"/>
      </rPr>
      <t xml:space="preserve"> </t>
    </r>
    <r>
      <rPr>
        <b/>
        <sz val="14"/>
        <rFont val="Marianne"/>
        <family val="3"/>
      </rPr>
      <t xml:space="preserve">- LIFE22-NAT-FR-MMS projet n° 111013629
</t>
    </r>
    <r>
      <rPr>
        <b/>
        <sz val="14"/>
        <color theme="1"/>
        <rFont val="Marianne"/>
        <family val="3"/>
      </rPr>
      <t xml:space="preserve">
« Prospection, vérification, retrait et élimination d’engins de pêche perdus en mer sur la façade Méditerranée dans le cadre du LIFE Espèces Marines Mobiles- RECUPMED III »
LOT 1 - Secteur PACA Est</t>
    </r>
  </si>
  <si>
    <t>Vérification/évaluation d'un engin de pêche  - profondeur  0-30 m</t>
  </si>
  <si>
    <t>Vérification/évaluation d'un engin de pêche - profondeur  30-50 m</t>
  </si>
  <si>
    <r>
      <t>Retrait d’un engin de pêche historiques  entre 30-50 m de profondeur– petit œuvre (engin de pêche entre 100 m et 200 m de long) (</t>
    </r>
    <r>
      <rPr>
        <b/>
        <sz val="12"/>
        <color theme="1"/>
        <rFont val="Marianne"/>
        <family val="3"/>
      </rPr>
      <t>1 engin</t>
    </r>
    <r>
      <rPr>
        <sz val="12"/>
        <color theme="1"/>
        <rFont val="Marianne"/>
        <family val="3"/>
      </rPr>
      <t>)</t>
    </r>
  </si>
  <si>
    <r>
      <t>Vérification/évaluation d'engins de pêche - profondeur  30-50 m (</t>
    </r>
    <r>
      <rPr>
        <b/>
        <sz val="12"/>
        <color theme="1"/>
        <rFont val="Marianne"/>
        <family val="3"/>
      </rPr>
      <t>vérification de 4 engins et +</t>
    </r>
    <r>
      <rPr>
        <sz val="12"/>
        <color theme="1"/>
        <rFont val="Marianne"/>
        <family val="3"/>
      </rPr>
      <t xml:space="preserve">) </t>
    </r>
  </si>
  <si>
    <r>
      <t>Retrait d’un engin de pêche historique  entre 30-50 m de profondeur– gros œuvre (engin de pêche &gt;  200 m de long) (</t>
    </r>
    <r>
      <rPr>
        <b/>
        <sz val="12"/>
        <color theme="1"/>
        <rFont val="Marianne"/>
        <family val="3"/>
      </rPr>
      <t>1 engin</t>
    </r>
    <r>
      <rPr>
        <sz val="12"/>
        <color theme="1"/>
        <rFont val="Marianne"/>
        <family val="3"/>
      </rPr>
      <t>)</t>
    </r>
  </si>
  <si>
    <t>1 retrait</t>
  </si>
  <si>
    <t>1 transport</t>
  </si>
  <si>
    <t>Le rapport+ fichiers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</si>
</sst>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Nunito Sans"/>
    </font>
    <font>
      <sz val="11"/>
      <color theme="1"/>
      <name val="Marianne"/>
      <family val="3"/>
    </font>
    <font>
      <b/>
      <sz val="12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rgb="FFFF0000"/>
      <name val="Marianne"/>
      <family val="3"/>
    </font>
    <font>
      <b/>
      <sz val="14"/>
      <name val="Marianne"/>
      <family val="3"/>
    </font>
    <font>
      <sz val="12"/>
      <color theme="1"/>
      <name val="Marianne"/>
      <family val="3"/>
    </font>
    <font>
      <b/>
      <sz val="11"/>
      <color theme="1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Marianne"/>
      <family val="3"/>
    </font>
    <font>
      <b/>
      <sz val="11"/>
      <color theme="1"/>
      <name val="Nunito Sans"/>
    </font>
    <font>
      <b/>
      <sz val="11"/>
      <name val="Marianne"/>
      <family val="3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1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3" fillId="4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164" fontId="1" fillId="0" borderId="0" xfId="0" applyNumberFormat="1" applyFont="1" applyAlignment="1" applyProtection="1">
      <alignment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360412</xdr:colOff>
      <xdr:row>0</xdr:row>
      <xdr:rowOff>1362619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4980B2C-7058-4141-8FC1-0352825FA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1807" cy="12338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498022</xdr:colOff>
      <xdr:row>0</xdr:row>
      <xdr:rowOff>1275452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1D786EE-26D6-475B-B57D-C607976AA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3608" y="353785"/>
          <a:ext cx="1798864" cy="921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6041390</xdr:colOff>
      <xdr:row>0</xdr:row>
      <xdr:rowOff>971550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E147DB99-D3D8-475A-9ABD-BB6C4844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431800"/>
          <a:ext cx="2358390" cy="53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8868682</xdr:colOff>
      <xdr:row>0</xdr:row>
      <xdr:rowOff>244929</xdr:rowOff>
    </xdr:from>
    <xdr:to>
      <xdr:col>1</xdr:col>
      <xdr:colOff>10627178</xdr:colOff>
      <xdr:row>0</xdr:row>
      <xdr:rowOff>1279071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560180D-8EAB-411B-95BF-89A3441E7F3C}"/>
            </a:ext>
          </a:extLst>
        </xdr:cNvPr>
        <xdr:cNvSpPr txBox="1"/>
      </xdr:nvSpPr>
      <xdr:spPr>
        <a:xfrm>
          <a:off x="9793968" y="244929"/>
          <a:ext cx="1758496" cy="10341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8865508</xdr:colOff>
      <xdr:row>0</xdr:row>
      <xdr:rowOff>244929</xdr:rowOff>
    </xdr:from>
    <xdr:to>
      <xdr:col>1</xdr:col>
      <xdr:colOff>10221778</xdr:colOff>
      <xdr:row>0</xdr:row>
      <xdr:rowOff>1183821</xdr:rowOff>
    </xdr:to>
    <xdr:pic>
      <xdr:nvPicPr>
        <xdr:cNvPr id="7" name="Image 13">
          <a:extLst>
            <a:ext uri="{FF2B5EF4-FFF2-40B4-BE49-F238E27FC236}">
              <a16:creationId xmlns:a16="http://schemas.microsoft.com/office/drawing/2014/main" id="{1BCEF49D-9ABB-4FEB-8F82-67DC0152D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0794" y="244929"/>
          <a:ext cx="1356270" cy="938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3" name="Image 2">
          <a:extLst>
            <a:ext uri="{FF2B5EF4-FFF2-40B4-BE49-F238E27FC236}">
              <a16:creationId xmlns:a16="http://schemas.microsoft.com/office/drawing/2014/main" id="{194C12EF-DF0B-486D-B8CF-72FBEF3F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04507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8" name="Image 7">
          <a:extLst>
            <a:ext uri="{FF2B5EF4-FFF2-40B4-BE49-F238E27FC236}">
              <a16:creationId xmlns:a16="http://schemas.microsoft.com/office/drawing/2014/main" id="{461DC322-B480-48F7-8A2B-662A0E8B0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1315" y="408213"/>
          <a:ext cx="177709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5703207</xdr:colOff>
      <xdr:row>0</xdr:row>
      <xdr:rowOff>1077686</xdr:rowOff>
    </xdr:to>
    <xdr:pic>
      <xdr:nvPicPr>
        <xdr:cNvPr id="9" name="Image 8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C5165AC8-90C6-49EF-A1BE-977C2925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2643" y="544286"/>
          <a:ext cx="2362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7674428</xdr:colOff>
      <xdr:row>0</xdr:row>
      <xdr:rowOff>190500</xdr:rowOff>
    </xdr:from>
    <xdr:to>
      <xdr:col>1</xdr:col>
      <xdr:colOff>9589860</xdr:colOff>
      <xdr:row>0</xdr:row>
      <xdr:rowOff>1207861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EA973EA-D379-47C1-A654-4F86689B115C}"/>
            </a:ext>
          </a:extLst>
        </xdr:cNvPr>
        <xdr:cNvSpPr txBox="1"/>
      </xdr:nvSpPr>
      <xdr:spPr>
        <a:xfrm>
          <a:off x="8599714" y="190500"/>
          <a:ext cx="1915432" cy="10173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8069035</xdr:colOff>
      <xdr:row>0</xdr:row>
      <xdr:rowOff>285750</xdr:rowOff>
    </xdr:from>
    <xdr:to>
      <xdr:col>1</xdr:col>
      <xdr:colOff>9415780</xdr:colOff>
      <xdr:row>0</xdr:row>
      <xdr:rowOff>1227817</xdr:rowOff>
    </xdr:to>
    <xdr:pic>
      <xdr:nvPicPr>
        <xdr:cNvPr id="6" name="Image 13">
          <a:extLst>
            <a:ext uri="{FF2B5EF4-FFF2-40B4-BE49-F238E27FC236}">
              <a16:creationId xmlns:a16="http://schemas.microsoft.com/office/drawing/2014/main" id="{FFE86309-EBAB-427A-83E6-92BD4E022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85750"/>
          <a:ext cx="1346745" cy="942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360412</xdr:colOff>
      <xdr:row>0</xdr:row>
      <xdr:rowOff>1362619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7086A10-E298-438A-A1A5-E66C3471A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1807" cy="12338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498022</xdr:colOff>
      <xdr:row>0</xdr:row>
      <xdr:rowOff>1275452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6FFDE9E-3148-4151-A754-9709920F2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3608" y="353785"/>
          <a:ext cx="1798864" cy="921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6041390</xdr:colOff>
      <xdr:row>0</xdr:row>
      <xdr:rowOff>971550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B3E9D628-5C41-47C8-8AF4-62744DAE7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431800"/>
          <a:ext cx="2358390" cy="53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8858250</xdr:colOff>
      <xdr:row>0</xdr:row>
      <xdr:rowOff>244929</xdr:rowOff>
    </xdr:from>
    <xdr:to>
      <xdr:col>1</xdr:col>
      <xdr:colOff>11103428</xdr:colOff>
      <xdr:row>0</xdr:row>
      <xdr:rowOff>1333500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730AE17B-4136-4359-AE1C-35E05B25F3BB}"/>
            </a:ext>
          </a:extLst>
        </xdr:cNvPr>
        <xdr:cNvSpPr txBox="1"/>
      </xdr:nvSpPr>
      <xdr:spPr>
        <a:xfrm>
          <a:off x="9783536" y="244929"/>
          <a:ext cx="2245178" cy="10885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8858250</xdr:colOff>
      <xdr:row>0</xdr:row>
      <xdr:rowOff>244929</xdr:rowOff>
    </xdr:from>
    <xdr:to>
      <xdr:col>1</xdr:col>
      <xdr:colOff>10208170</xdr:colOff>
      <xdr:row>0</xdr:row>
      <xdr:rowOff>1183821</xdr:rowOff>
    </xdr:to>
    <xdr:pic>
      <xdr:nvPicPr>
        <xdr:cNvPr id="6" name="Image 13">
          <a:extLst>
            <a:ext uri="{FF2B5EF4-FFF2-40B4-BE49-F238E27FC236}">
              <a16:creationId xmlns:a16="http://schemas.microsoft.com/office/drawing/2014/main" id="{17063A09-4C9D-4FA7-B41B-E5CD3ED07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3536" y="244929"/>
          <a:ext cx="1349920" cy="938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2" name="Image 1">
          <a:extLst>
            <a:ext uri="{FF2B5EF4-FFF2-40B4-BE49-F238E27FC236}">
              <a16:creationId xmlns:a16="http://schemas.microsoft.com/office/drawing/2014/main" id="{434F54E5-247E-41D3-B0D8-1E5239AFE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9064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3" name="Image 2">
          <a:extLst>
            <a:ext uri="{FF2B5EF4-FFF2-40B4-BE49-F238E27FC236}">
              <a16:creationId xmlns:a16="http://schemas.microsoft.com/office/drawing/2014/main" id="{189D3629-C777-496E-AA35-1DE54D2EF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1990" y="408213"/>
          <a:ext cx="177573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5706382</xdr:colOff>
      <xdr:row>0</xdr:row>
      <xdr:rowOff>1074511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1413946A-BF63-462C-B029-73B3DB64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3657" y="544286"/>
          <a:ext cx="2359025" cy="53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7494360</xdr:colOff>
      <xdr:row>0</xdr:row>
      <xdr:rowOff>231322</xdr:rowOff>
    </xdr:from>
    <xdr:to>
      <xdr:col>1</xdr:col>
      <xdr:colOff>9239250</xdr:colOff>
      <xdr:row>0</xdr:row>
      <xdr:rowOff>1279072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235A7B6-3A79-4CBC-8AC7-40F3D14BAADB}"/>
            </a:ext>
          </a:extLst>
        </xdr:cNvPr>
        <xdr:cNvSpPr txBox="1"/>
      </xdr:nvSpPr>
      <xdr:spPr>
        <a:xfrm>
          <a:off x="8419646" y="231322"/>
          <a:ext cx="1744890" cy="1047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7494360</xdr:colOff>
      <xdr:row>0</xdr:row>
      <xdr:rowOff>231322</xdr:rowOff>
    </xdr:from>
    <xdr:to>
      <xdr:col>1</xdr:col>
      <xdr:colOff>8847455</xdr:colOff>
      <xdr:row>0</xdr:row>
      <xdr:rowOff>1176564</xdr:rowOff>
    </xdr:to>
    <xdr:pic>
      <xdr:nvPicPr>
        <xdr:cNvPr id="6" name="Image 13">
          <a:extLst>
            <a:ext uri="{FF2B5EF4-FFF2-40B4-BE49-F238E27FC236}">
              <a16:creationId xmlns:a16="http://schemas.microsoft.com/office/drawing/2014/main" id="{12AACC0E-19A4-4414-945B-8E1435058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9646" y="231322"/>
          <a:ext cx="1353095" cy="945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360412</xdr:colOff>
      <xdr:row>0</xdr:row>
      <xdr:rowOff>1359444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AD9705-1E17-4064-BECD-2C0B28AE7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1807" cy="12338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498022</xdr:colOff>
      <xdr:row>0</xdr:row>
      <xdr:rowOff>1275452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F51199E-2272-4EDD-9FD3-8AB1D4A60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3608" y="353785"/>
          <a:ext cx="1798864" cy="921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6041390</xdr:colOff>
      <xdr:row>0</xdr:row>
      <xdr:rowOff>971550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37104D9A-4764-4EC8-BB37-CBB87A08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431800"/>
          <a:ext cx="2358390" cy="53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8698139</xdr:colOff>
      <xdr:row>0</xdr:row>
      <xdr:rowOff>244929</xdr:rowOff>
    </xdr:from>
    <xdr:to>
      <xdr:col>1</xdr:col>
      <xdr:colOff>10276568</xdr:colOff>
      <xdr:row>0</xdr:row>
      <xdr:rowOff>1292679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F7F32865-E868-4DCF-9010-2903CCE780BC}"/>
            </a:ext>
          </a:extLst>
        </xdr:cNvPr>
        <xdr:cNvSpPr txBox="1"/>
      </xdr:nvSpPr>
      <xdr:spPr>
        <a:xfrm>
          <a:off x="9623425" y="244929"/>
          <a:ext cx="1578429" cy="1047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8698139</xdr:colOff>
      <xdr:row>0</xdr:row>
      <xdr:rowOff>244929</xdr:rowOff>
    </xdr:from>
    <xdr:to>
      <xdr:col>1</xdr:col>
      <xdr:colOff>10051234</xdr:colOff>
      <xdr:row>0</xdr:row>
      <xdr:rowOff>1186996</xdr:rowOff>
    </xdr:to>
    <xdr:pic>
      <xdr:nvPicPr>
        <xdr:cNvPr id="6" name="Image 13">
          <a:extLst>
            <a:ext uri="{FF2B5EF4-FFF2-40B4-BE49-F238E27FC236}">
              <a16:creationId xmlns:a16="http://schemas.microsoft.com/office/drawing/2014/main" id="{08CC9DE8-29D2-4C52-B40D-76193EF02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3425" y="244929"/>
          <a:ext cx="1353095" cy="942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2" name="Image 1">
          <a:extLst>
            <a:ext uri="{FF2B5EF4-FFF2-40B4-BE49-F238E27FC236}">
              <a16:creationId xmlns:a16="http://schemas.microsoft.com/office/drawing/2014/main" id="{ED55C46C-40AB-4504-82E6-CC208DE41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9064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3" name="Image 2">
          <a:extLst>
            <a:ext uri="{FF2B5EF4-FFF2-40B4-BE49-F238E27FC236}">
              <a16:creationId xmlns:a16="http://schemas.microsoft.com/office/drawing/2014/main" id="{63206AD2-FDF7-4488-BC43-DB74F0CE8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1990" y="408213"/>
          <a:ext cx="177573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5706382</xdr:colOff>
      <xdr:row>0</xdr:row>
      <xdr:rowOff>1074511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FA1EE55B-EF80-4AEB-9241-97A0478D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3657" y="544286"/>
          <a:ext cx="2359025" cy="53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7429500</xdr:colOff>
      <xdr:row>0</xdr:row>
      <xdr:rowOff>244929</xdr:rowOff>
    </xdr:from>
    <xdr:to>
      <xdr:col>1</xdr:col>
      <xdr:colOff>9048750</xdr:colOff>
      <xdr:row>0</xdr:row>
      <xdr:rowOff>1238250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190F65F-32FE-45E6-B71F-F30FFC1F963A}"/>
            </a:ext>
          </a:extLst>
        </xdr:cNvPr>
        <xdr:cNvSpPr txBox="1"/>
      </xdr:nvSpPr>
      <xdr:spPr>
        <a:xfrm>
          <a:off x="8354786" y="244929"/>
          <a:ext cx="1619250" cy="9933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7429500</xdr:colOff>
      <xdr:row>0</xdr:row>
      <xdr:rowOff>244929</xdr:rowOff>
    </xdr:from>
    <xdr:to>
      <xdr:col>1</xdr:col>
      <xdr:colOff>8782595</xdr:colOff>
      <xdr:row>0</xdr:row>
      <xdr:rowOff>1186996</xdr:rowOff>
    </xdr:to>
    <xdr:pic>
      <xdr:nvPicPr>
        <xdr:cNvPr id="6" name="Image 13">
          <a:extLst>
            <a:ext uri="{FF2B5EF4-FFF2-40B4-BE49-F238E27FC236}">
              <a16:creationId xmlns:a16="http://schemas.microsoft.com/office/drawing/2014/main" id="{54AB498B-7B98-453F-848C-EE7977A18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4786" y="244929"/>
          <a:ext cx="1353095" cy="942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360412</xdr:colOff>
      <xdr:row>0</xdr:row>
      <xdr:rowOff>1362619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54ADBB-6C0E-4424-9BC7-E2CD2C0C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1807" cy="12338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498022</xdr:colOff>
      <xdr:row>0</xdr:row>
      <xdr:rowOff>1275452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BECCAA9-CDC1-4E80-AD34-FA5FA5804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3608" y="353785"/>
          <a:ext cx="1798864" cy="921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6041390</xdr:colOff>
      <xdr:row>0</xdr:row>
      <xdr:rowOff>971550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DBCC8052-1565-41A2-A774-53703BF9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431800"/>
          <a:ext cx="2358390" cy="53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8300357</xdr:colOff>
      <xdr:row>0</xdr:row>
      <xdr:rowOff>367393</xdr:rowOff>
    </xdr:from>
    <xdr:to>
      <xdr:col>1</xdr:col>
      <xdr:colOff>10001250</xdr:colOff>
      <xdr:row>0</xdr:row>
      <xdr:rowOff>1197429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E19F0DE3-5C84-4C64-A116-96F881CA3E08}"/>
            </a:ext>
          </a:extLst>
        </xdr:cNvPr>
        <xdr:cNvSpPr txBox="1"/>
      </xdr:nvSpPr>
      <xdr:spPr>
        <a:xfrm>
          <a:off x="9225643" y="367393"/>
          <a:ext cx="1700893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8759825</xdr:colOff>
      <xdr:row>0</xdr:row>
      <xdr:rowOff>275318</xdr:rowOff>
    </xdr:from>
    <xdr:to>
      <xdr:col>1</xdr:col>
      <xdr:colOff>10112920</xdr:colOff>
      <xdr:row>0</xdr:row>
      <xdr:rowOff>1211035</xdr:rowOff>
    </xdr:to>
    <xdr:pic>
      <xdr:nvPicPr>
        <xdr:cNvPr id="6" name="Image 13">
          <a:extLst>
            <a:ext uri="{FF2B5EF4-FFF2-40B4-BE49-F238E27FC236}">
              <a16:creationId xmlns:a16="http://schemas.microsoft.com/office/drawing/2014/main" id="{33FCA384-AE55-4D2A-B3B9-5CE5D815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5111" y="275318"/>
          <a:ext cx="1353095" cy="935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2" name="Image 1">
          <a:extLst>
            <a:ext uri="{FF2B5EF4-FFF2-40B4-BE49-F238E27FC236}">
              <a16:creationId xmlns:a16="http://schemas.microsoft.com/office/drawing/2014/main" id="{1A910FB8-5958-4BD5-A0BE-F008B3FFD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9064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3" name="Image 2">
          <a:extLst>
            <a:ext uri="{FF2B5EF4-FFF2-40B4-BE49-F238E27FC236}">
              <a16:creationId xmlns:a16="http://schemas.microsoft.com/office/drawing/2014/main" id="{7F013902-D76C-454D-8CA2-270BBD3A0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1990" y="408213"/>
          <a:ext cx="177573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5703207</xdr:colOff>
      <xdr:row>0</xdr:row>
      <xdr:rowOff>1077686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72DDB751-97CF-425B-B49E-FB32BFA30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3657" y="544286"/>
          <a:ext cx="2359025" cy="53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7154182</xdr:colOff>
      <xdr:row>0</xdr:row>
      <xdr:rowOff>272143</xdr:rowOff>
    </xdr:from>
    <xdr:to>
      <xdr:col>1</xdr:col>
      <xdr:colOff>8868682</xdr:colOff>
      <xdr:row>0</xdr:row>
      <xdr:rowOff>1227818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949A221-0565-41A8-B608-BA815E27535D}"/>
            </a:ext>
          </a:extLst>
        </xdr:cNvPr>
        <xdr:cNvSpPr txBox="1"/>
      </xdr:nvSpPr>
      <xdr:spPr>
        <a:xfrm>
          <a:off x="8079468" y="272143"/>
          <a:ext cx="1714500" cy="955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7773761</xdr:colOff>
      <xdr:row>0</xdr:row>
      <xdr:rowOff>248104</xdr:rowOff>
    </xdr:from>
    <xdr:to>
      <xdr:col>2</xdr:col>
      <xdr:colOff>26853</xdr:colOff>
      <xdr:row>0</xdr:row>
      <xdr:rowOff>1183821</xdr:rowOff>
    </xdr:to>
    <xdr:pic>
      <xdr:nvPicPr>
        <xdr:cNvPr id="6" name="Image 13">
          <a:extLst>
            <a:ext uri="{FF2B5EF4-FFF2-40B4-BE49-F238E27FC236}">
              <a16:creationId xmlns:a16="http://schemas.microsoft.com/office/drawing/2014/main" id="{D51AAA35-5EB1-4DA6-8FF3-20209D62E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9047" y="248104"/>
          <a:ext cx="1356270" cy="935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364222</xdr:colOff>
      <xdr:row>0</xdr:row>
      <xdr:rowOff>1354999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1818659-834F-483A-92F8-431BB013D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1807" cy="12338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498022</xdr:colOff>
      <xdr:row>0</xdr:row>
      <xdr:rowOff>1279262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E787801-958D-42EC-B83D-F343E2A09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3608" y="353785"/>
          <a:ext cx="1798864" cy="9216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6037580</xdr:colOff>
      <xdr:row>0</xdr:row>
      <xdr:rowOff>967740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0E4CF8ED-7372-462C-8DEF-87BB24E5E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9300" y="431800"/>
          <a:ext cx="2358390" cy="53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8617324</xdr:colOff>
      <xdr:row>0</xdr:row>
      <xdr:rowOff>324971</xdr:rowOff>
    </xdr:from>
    <xdr:to>
      <xdr:col>1</xdr:col>
      <xdr:colOff>10455089</xdr:colOff>
      <xdr:row>0</xdr:row>
      <xdr:rowOff>1210235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8C51A0DA-D69A-4986-83F0-473ECBB83D70}"/>
            </a:ext>
          </a:extLst>
        </xdr:cNvPr>
        <xdr:cNvSpPr txBox="1"/>
      </xdr:nvSpPr>
      <xdr:spPr>
        <a:xfrm>
          <a:off x="9536206" y="324971"/>
          <a:ext cx="1837765" cy="8852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9203204</xdr:colOff>
      <xdr:row>0</xdr:row>
      <xdr:rowOff>235324</xdr:rowOff>
    </xdr:from>
    <xdr:to>
      <xdr:col>1</xdr:col>
      <xdr:colOff>10556299</xdr:colOff>
      <xdr:row>0</xdr:row>
      <xdr:rowOff>1174216</xdr:rowOff>
    </xdr:to>
    <xdr:pic>
      <xdr:nvPicPr>
        <xdr:cNvPr id="6" name="Image 13">
          <a:extLst>
            <a:ext uri="{FF2B5EF4-FFF2-40B4-BE49-F238E27FC236}">
              <a16:creationId xmlns:a16="http://schemas.microsoft.com/office/drawing/2014/main" id="{9C613CF5-29BD-4FD1-B804-4A6B8AADC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2086" y="235324"/>
          <a:ext cx="1353095" cy="938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2" name="Image 1">
          <a:extLst>
            <a:ext uri="{FF2B5EF4-FFF2-40B4-BE49-F238E27FC236}">
              <a16:creationId xmlns:a16="http://schemas.microsoft.com/office/drawing/2014/main" id="{6296D773-7118-4060-9860-E4160D359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199064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3" name="Image 2">
          <a:extLst>
            <a:ext uri="{FF2B5EF4-FFF2-40B4-BE49-F238E27FC236}">
              <a16:creationId xmlns:a16="http://schemas.microsoft.com/office/drawing/2014/main" id="{4D9702D2-2EE3-4D8B-BB25-4D06CE13D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1990" y="408213"/>
          <a:ext cx="177573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5699397</xdr:colOff>
      <xdr:row>0</xdr:row>
      <xdr:rowOff>1079591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D6003198-FB4D-4819-BFAA-9D19CCED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3657" y="544286"/>
          <a:ext cx="2359025" cy="53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7361463</xdr:colOff>
      <xdr:row>0</xdr:row>
      <xdr:rowOff>285751</xdr:rowOff>
    </xdr:from>
    <xdr:to>
      <xdr:col>1</xdr:col>
      <xdr:colOff>8871856</xdr:colOff>
      <xdr:row>0</xdr:row>
      <xdr:rowOff>1150258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CB144E4-7FAE-4996-859F-90247E3C7552}"/>
            </a:ext>
          </a:extLst>
        </xdr:cNvPr>
        <xdr:cNvSpPr txBox="1"/>
      </xdr:nvSpPr>
      <xdr:spPr>
        <a:xfrm>
          <a:off x="8286749" y="285751"/>
          <a:ext cx="1510393" cy="8645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</xdr:col>
      <xdr:colOff>7990566</xdr:colOff>
      <xdr:row>0</xdr:row>
      <xdr:rowOff>312965</xdr:rowOff>
    </xdr:from>
    <xdr:to>
      <xdr:col>2</xdr:col>
      <xdr:colOff>240483</xdr:colOff>
      <xdr:row>0</xdr:row>
      <xdr:rowOff>1258207</xdr:rowOff>
    </xdr:to>
    <xdr:pic>
      <xdr:nvPicPr>
        <xdr:cNvPr id="7" name="Image 13">
          <a:extLst>
            <a:ext uri="{FF2B5EF4-FFF2-40B4-BE49-F238E27FC236}">
              <a16:creationId xmlns:a16="http://schemas.microsoft.com/office/drawing/2014/main" id="{6B5E7187-FD98-4786-B6BF-8D7934B71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852" y="312965"/>
          <a:ext cx="1353095" cy="945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C392-887D-4141-A099-BAECC0E96201}">
  <sheetPr>
    <pageSetUpPr fitToPage="1"/>
  </sheetPr>
  <dimension ref="A1:H48"/>
  <sheetViews>
    <sheetView tabSelected="1" zoomScale="60" zoomScaleNormal="60" zoomScaleSheetLayoutView="70" workbookViewId="0">
      <selection activeCell="D9" sqref="D9"/>
    </sheetView>
  </sheetViews>
  <sheetFormatPr baseColWidth="10" defaultColWidth="11.42578125" defaultRowHeight="16.5" x14ac:dyDescent="0.25"/>
  <cols>
    <col min="1" max="1" width="13.140625" style="9" customWidth="1"/>
    <col min="2" max="2" width="184.85546875" style="9" bestFit="1" customWidth="1"/>
    <col min="3" max="3" width="36.42578125" style="13" customWidth="1"/>
    <col min="4" max="5" width="14.85546875" style="13" customWidth="1"/>
    <col min="6" max="6" width="28.85546875" style="9" customWidth="1"/>
    <col min="7" max="16384" width="11.42578125" style="9"/>
  </cols>
  <sheetData>
    <row r="1" spans="1:8" ht="125.25" customHeight="1" x14ac:dyDescent="0.25">
      <c r="A1" s="44"/>
      <c r="B1" s="44"/>
      <c r="C1" s="44"/>
      <c r="D1" s="44"/>
      <c r="E1" s="44"/>
      <c r="F1" s="44"/>
      <c r="G1" s="8"/>
    </row>
    <row r="2" spans="1:8" ht="150.75" customHeight="1" x14ac:dyDescent="0.25">
      <c r="A2" s="45" t="s">
        <v>39</v>
      </c>
      <c r="B2" s="45"/>
      <c r="C2" s="45"/>
      <c r="D2" s="45"/>
      <c r="E2" s="45"/>
      <c r="F2" s="45"/>
      <c r="G2" s="10"/>
      <c r="H2" s="10"/>
    </row>
    <row r="3" spans="1:8" ht="33" customHeight="1" x14ac:dyDescent="0.25">
      <c r="A3" s="46" t="s">
        <v>3</v>
      </c>
      <c r="B3" s="46"/>
      <c r="C3" s="46"/>
      <c r="D3" s="46"/>
      <c r="E3" s="46"/>
      <c r="F3" s="46"/>
    </row>
    <row r="4" spans="1:8" x14ac:dyDescent="0.25">
      <c r="A4" s="11"/>
      <c r="B4" s="12"/>
      <c r="C4" s="12"/>
      <c r="D4" s="12"/>
      <c r="E4" s="12"/>
      <c r="F4" s="12"/>
    </row>
    <row r="5" spans="1:8" ht="44.45" customHeight="1" x14ac:dyDescent="0.25">
      <c r="A5" s="47"/>
      <c r="B5" s="48"/>
      <c r="C5" s="12"/>
      <c r="D5" s="12"/>
      <c r="E5" s="12"/>
      <c r="F5" s="12"/>
    </row>
    <row r="6" spans="1:8" ht="31.5" x14ac:dyDescent="0.25">
      <c r="A6" s="3" t="s">
        <v>0</v>
      </c>
      <c r="B6" s="3" t="s">
        <v>1</v>
      </c>
      <c r="C6" s="3" t="s">
        <v>37</v>
      </c>
      <c r="D6" s="3" t="s">
        <v>33</v>
      </c>
      <c r="E6" s="3" t="s">
        <v>6</v>
      </c>
      <c r="F6" s="3" t="s">
        <v>34</v>
      </c>
    </row>
    <row r="7" spans="1:8" x14ac:dyDescent="0.25">
      <c r="A7" s="49" t="s">
        <v>9</v>
      </c>
      <c r="B7" s="49"/>
      <c r="C7" s="49"/>
      <c r="D7" s="49"/>
      <c r="E7" s="49"/>
      <c r="F7" s="49"/>
    </row>
    <row r="8" spans="1:8" x14ac:dyDescent="0.25">
      <c r="A8" s="3"/>
      <c r="B8" s="7" t="s">
        <v>19</v>
      </c>
      <c r="C8" s="1"/>
      <c r="D8" s="3"/>
      <c r="E8" s="3"/>
      <c r="F8" s="3"/>
    </row>
    <row r="9" spans="1:8" x14ac:dyDescent="0.25">
      <c r="A9" s="27">
        <v>1</v>
      </c>
      <c r="B9" s="28" t="s">
        <v>14</v>
      </c>
      <c r="C9" s="29" t="s">
        <v>38</v>
      </c>
      <c r="D9" s="27"/>
      <c r="E9" s="31"/>
      <c r="F9" s="27">
        <f>D9*E9+D9</f>
        <v>0</v>
      </c>
    </row>
    <row r="10" spans="1:8" x14ac:dyDescent="0.25">
      <c r="A10" s="27">
        <v>2</v>
      </c>
      <c r="B10" s="28" t="s">
        <v>15</v>
      </c>
      <c r="C10" s="29" t="s">
        <v>38</v>
      </c>
      <c r="D10" s="27"/>
      <c r="E10" s="31"/>
      <c r="F10" s="27">
        <f t="shared" ref="F10:F14" si="0">D10*E10+D10</f>
        <v>0</v>
      </c>
    </row>
    <row r="11" spans="1:8" x14ac:dyDescent="0.25">
      <c r="A11" s="27">
        <v>3</v>
      </c>
      <c r="B11" s="28" t="s">
        <v>31</v>
      </c>
      <c r="C11" s="29" t="s">
        <v>38</v>
      </c>
      <c r="D11" s="27"/>
      <c r="E11" s="31"/>
      <c r="F11" s="27">
        <f t="shared" si="0"/>
        <v>0</v>
      </c>
    </row>
    <row r="12" spans="1:8" x14ac:dyDescent="0.25">
      <c r="A12" s="3">
        <v>4</v>
      </c>
      <c r="B12" s="14" t="s">
        <v>16</v>
      </c>
      <c r="C12" s="6" t="s">
        <v>38</v>
      </c>
      <c r="D12" s="3"/>
      <c r="E12" s="32"/>
      <c r="F12" s="23">
        <f t="shared" si="0"/>
        <v>0</v>
      </c>
    </row>
    <row r="13" spans="1:8" x14ac:dyDescent="0.25">
      <c r="A13" s="3">
        <v>5</v>
      </c>
      <c r="B13" s="14" t="s">
        <v>17</v>
      </c>
      <c r="C13" s="6" t="s">
        <v>38</v>
      </c>
      <c r="D13" s="3"/>
      <c r="E13" s="32"/>
      <c r="F13" s="23">
        <f t="shared" si="0"/>
        <v>0</v>
      </c>
    </row>
    <row r="14" spans="1:8" x14ac:dyDescent="0.25">
      <c r="A14" s="3">
        <v>6</v>
      </c>
      <c r="B14" s="14" t="s">
        <v>32</v>
      </c>
      <c r="C14" s="6" t="s">
        <v>38</v>
      </c>
      <c r="D14" s="3"/>
      <c r="E14" s="32"/>
      <c r="F14" s="23">
        <f t="shared" si="0"/>
        <v>0</v>
      </c>
    </row>
    <row r="15" spans="1:8" x14ac:dyDescent="0.25">
      <c r="A15" s="3"/>
      <c r="B15" s="14" t="s">
        <v>10</v>
      </c>
      <c r="C15" s="3"/>
      <c r="D15" s="3"/>
      <c r="E15" s="32"/>
      <c r="F15" s="3"/>
    </row>
    <row r="16" spans="1:8" x14ac:dyDescent="0.25">
      <c r="A16" s="3"/>
      <c r="B16" s="7" t="s">
        <v>20</v>
      </c>
      <c r="C16" s="3"/>
      <c r="D16" s="3"/>
      <c r="E16" s="32"/>
      <c r="F16" s="3"/>
    </row>
    <row r="17" spans="1:6" ht="15.95" customHeight="1" x14ac:dyDescent="0.25">
      <c r="A17" s="27">
        <v>7</v>
      </c>
      <c r="B17" s="28" t="s">
        <v>89</v>
      </c>
      <c r="C17" s="29" t="s">
        <v>68</v>
      </c>
      <c r="D17" s="27"/>
      <c r="E17" s="31"/>
      <c r="F17" s="27">
        <f>D17*E17+D17</f>
        <v>0</v>
      </c>
    </row>
    <row r="18" spans="1:6" ht="15.95" customHeight="1" x14ac:dyDescent="0.25">
      <c r="A18" s="27">
        <v>8</v>
      </c>
      <c r="B18" s="28" t="s">
        <v>61</v>
      </c>
      <c r="C18" s="30" t="s">
        <v>69</v>
      </c>
      <c r="D18" s="27"/>
      <c r="E18" s="31"/>
      <c r="F18" s="27">
        <f t="shared" ref="F18:F19" si="1">D18*E18+D18</f>
        <v>0</v>
      </c>
    </row>
    <row r="19" spans="1:6" ht="15.95" customHeight="1" x14ac:dyDescent="0.25">
      <c r="A19" s="27">
        <v>9</v>
      </c>
      <c r="B19" s="28" t="s">
        <v>61</v>
      </c>
      <c r="C19" s="29" t="s">
        <v>70</v>
      </c>
      <c r="D19" s="27"/>
      <c r="E19" s="31"/>
      <c r="F19" s="27">
        <f t="shared" si="1"/>
        <v>0</v>
      </c>
    </row>
    <row r="20" spans="1:6" x14ac:dyDescent="0.25">
      <c r="A20" s="3">
        <v>10</v>
      </c>
      <c r="B20" s="14" t="s">
        <v>90</v>
      </c>
      <c r="C20" s="24" t="s">
        <v>68</v>
      </c>
      <c r="D20" s="3"/>
      <c r="E20" s="32"/>
      <c r="F20" s="23">
        <f t="shared" ref="F20:F22" si="2">D20*E20+D20</f>
        <v>0</v>
      </c>
    </row>
    <row r="21" spans="1:6" x14ac:dyDescent="0.25">
      <c r="A21" s="3">
        <v>11</v>
      </c>
      <c r="B21" s="14" t="s">
        <v>62</v>
      </c>
      <c r="C21" s="26" t="s">
        <v>69</v>
      </c>
      <c r="D21" s="3"/>
      <c r="E21" s="32"/>
      <c r="F21" s="23">
        <f t="shared" si="2"/>
        <v>0</v>
      </c>
    </row>
    <row r="22" spans="1:6" x14ac:dyDescent="0.25">
      <c r="A22" s="3">
        <v>12</v>
      </c>
      <c r="B22" s="14" t="s">
        <v>62</v>
      </c>
      <c r="C22" s="24" t="s">
        <v>70</v>
      </c>
      <c r="D22" s="3"/>
      <c r="E22" s="32"/>
      <c r="F22" s="23">
        <f t="shared" si="2"/>
        <v>0</v>
      </c>
    </row>
    <row r="23" spans="1:6" x14ac:dyDescent="0.25">
      <c r="A23" s="3"/>
      <c r="B23" s="14"/>
      <c r="C23" s="6"/>
      <c r="D23" s="3"/>
      <c r="E23" s="32"/>
      <c r="F23" s="23"/>
    </row>
    <row r="24" spans="1:6" x14ac:dyDescent="0.25">
      <c r="A24" s="3"/>
      <c r="B24" s="7" t="s">
        <v>21</v>
      </c>
      <c r="C24" s="6"/>
      <c r="D24" s="3"/>
      <c r="E24" s="32"/>
      <c r="F24" s="23"/>
    </row>
    <row r="25" spans="1:6" x14ac:dyDescent="0.25">
      <c r="A25" s="27">
        <v>13</v>
      </c>
      <c r="B25" s="28" t="s">
        <v>35</v>
      </c>
      <c r="C25" s="29" t="s">
        <v>63</v>
      </c>
      <c r="D25" s="27"/>
      <c r="E25" s="31"/>
      <c r="F25" s="27">
        <f>D25*E25+D25</f>
        <v>0</v>
      </c>
    </row>
    <row r="26" spans="1:6" x14ac:dyDescent="0.25">
      <c r="A26" s="27">
        <v>14</v>
      </c>
      <c r="B26" s="28" t="s">
        <v>23</v>
      </c>
      <c r="C26" s="30" t="s">
        <v>64</v>
      </c>
      <c r="D26" s="27"/>
      <c r="E26" s="31"/>
      <c r="F26" s="27">
        <f t="shared" ref="F26:F33" si="3">D26*E26+D26</f>
        <v>0</v>
      </c>
    </row>
    <row r="27" spans="1:6" x14ac:dyDescent="0.25">
      <c r="A27" s="27">
        <v>15</v>
      </c>
      <c r="B27" s="28" t="s">
        <v>23</v>
      </c>
      <c r="C27" s="29" t="s">
        <v>65</v>
      </c>
      <c r="D27" s="27"/>
      <c r="E27" s="31"/>
      <c r="F27" s="27">
        <f t="shared" si="3"/>
        <v>0</v>
      </c>
    </row>
    <row r="28" spans="1:6" x14ac:dyDescent="0.25">
      <c r="A28" s="23">
        <v>16</v>
      </c>
      <c r="B28" s="14" t="s">
        <v>36</v>
      </c>
      <c r="C28" s="6" t="s">
        <v>63</v>
      </c>
      <c r="D28" s="3"/>
      <c r="E28" s="32"/>
      <c r="F28" s="23">
        <f t="shared" si="3"/>
        <v>0</v>
      </c>
    </row>
    <row r="29" spans="1:6" x14ac:dyDescent="0.25">
      <c r="A29" s="23">
        <v>17</v>
      </c>
      <c r="B29" s="14" t="s">
        <v>24</v>
      </c>
      <c r="C29" s="17" t="s">
        <v>64</v>
      </c>
      <c r="D29" s="3"/>
      <c r="E29" s="32"/>
      <c r="F29" s="23">
        <f t="shared" si="3"/>
        <v>0</v>
      </c>
    </row>
    <row r="30" spans="1:6" x14ac:dyDescent="0.25">
      <c r="A30" s="23">
        <v>18</v>
      </c>
      <c r="B30" s="14" t="s">
        <v>24</v>
      </c>
      <c r="C30" s="6" t="s">
        <v>65</v>
      </c>
      <c r="D30" s="3"/>
      <c r="E30" s="32"/>
      <c r="F30" s="23">
        <f t="shared" si="3"/>
        <v>0</v>
      </c>
    </row>
    <row r="31" spans="1:6" x14ac:dyDescent="0.25">
      <c r="A31" s="27">
        <v>19</v>
      </c>
      <c r="B31" s="28" t="s">
        <v>50</v>
      </c>
      <c r="C31" s="29" t="s">
        <v>63</v>
      </c>
      <c r="D31" s="27"/>
      <c r="E31" s="31"/>
      <c r="F31" s="27">
        <f t="shared" si="3"/>
        <v>0</v>
      </c>
    </row>
    <row r="32" spans="1:6" x14ac:dyDescent="0.25">
      <c r="A32" s="27">
        <v>20</v>
      </c>
      <c r="B32" s="28" t="s">
        <v>51</v>
      </c>
      <c r="C32" s="30" t="s">
        <v>64</v>
      </c>
      <c r="D32" s="27"/>
      <c r="E32" s="31"/>
      <c r="F32" s="27">
        <f t="shared" si="3"/>
        <v>0</v>
      </c>
    </row>
    <row r="33" spans="1:6" x14ac:dyDescent="0.25">
      <c r="A33" s="27">
        <v>21</v>
      </c>
      <c r="B33" s="28" t="s">
        <v>52</v>
      </c>
      <c r="C33" s="29" t="s">
        <v>65</v>
      </c>
      <c r="D33" s="27"/>
      <c r="E33" s="31"/>
      <c r="F33" s="27">
        <f t="shared" si="3"/>
        <v>0</v>
      </c>
    </row>
    <row r="34" spans="1:6" x14ac:dyDescent="0.25">
      <c r="A34" s="23">
        <v>22</v>
      </c>
      <c r="B34" s="14" t="s">
        <v>48</v>
      </c>
      <c r="C34" s="6" t="s">
        <v>63</v>
      </c>
      <c r="D34" s="3"/>
      <c r="E34" s="32"/>
      <c r="F34" s="23">
        <f t="shared" ref="F34:F39" si="4">D34*E34+D34</f>
        <v>0</v>
      </c>
    </row>
    <row r="35" spans="1:6" x14ac:dyDescent="0.25">
      <c r="A35" s="23">
        <v>23</v>
      </c>
      <c r="B35" s="14" t="s">
        <v>49</v>
      </c>
      <c r="C35" s="17" t="s">
        <v>64</v>
      </c>
      <c r="D35" s="3"/>
      <c r="E35" s="32"/>
      <c r="F35" s="23">
        <f t="shared" si="4"/>
        <v>0</v>
      </c>
    </row>
    <row r="36" spans="1:6" x14ac:dyDescent="0.25">
      <c r="A36" s="23">
        <v>24</v>
      </c>
      <c r="B36" s="14" t="s">
        <v>49</v>
      </c>
      <c r="C36" s="6" t="s">
        <v>65</v>
      </c>
      <c r="D36" s="3"/>
      <c r="E36" s="32"/>
      <c r="F36" s="23">
        <f t="shared" si="4"/>
        <v>0</v>
      </c>
    </row>
    <row r="37" spans="1:6" x14ac:dyDescent="0.25">
      <c r="A37" s="27">
        <v>25</v>
      </c>
      <c r="B37" s="28" t="s">
        <v>53</v>
      </c>
      <c r="C37" s="29" t="s">
        <v>63</v>
      </c>
      <c r="D37" s="27"/>
      <c r="E37" s="31"/>
      <c r="F37" s="27">
        <f t="shared" si="4"/>
        <v>0</v>
      </c>
    </row>
    <row r="38" spans="1:6" x14ac:dyDescent="0.25">
      <c r="A38" s="27">
        <v>26</v>
      </c>
      <c r="B38" s="28" t="s">
        <v>54</v>
      </c>
      <c r="C38" s="30" t="s">
        <v>64</v>
      </c>
      <c r="D38" s="27"/>
      <c r="E38" s="31"/>
      <c r="F38" s="27">
        <f t="shared" si="4"/>
        <v>0</v>
      </c>
    </row>
    <row r="39" spans="1:6" x14ac:dyDescent="0.25">
      <c r="A39" s="27">
        <v>27</v>
      </c>
      <c r="B39" s="28" t="s">
        <v>54</v>
      </c>
      <c r="C39" s="29" t="s">
        <v>65</v>
      </c>
      <c r="D39" s="27"/>
      <c r="E39" s="31"/>
      <c r="F39" s="27">
        <f t="shared" si="4"/>
        <v>0</v>
      </c>
    </row>
    <row r="40" spans="1:6" x14ac:dyDescent="0.25">
      <c r="A40" s="23">
        <v>28</v>
      </c>
      <c r="B40" s="14" t="s">
        <v>55</v>
      </c>
      <c r="C40" s="6" t="s">
        <v>63</v>
      </c>
      <c r="D40" s="3"/>
      <c r="E40" s="32"/>
      <c r="F40" s="23">
        <f t="shared" ref="F40:F45" si="5">D40*E40+D40</f>
        <v>0</v>
      </c>
    </row>
    <row r="41" spans="1:6" x14ac:dyDescent="0.25">
      <c r="A41" s="23">
        <v>29</v>
      </c>
      <c r="B41" s="14" t="s">
        <v>56</v>
      </c>
      <c r="C41" s="17" t="s">
        <v>64</v>
      </c>
      <c r="D41" s="3"/>
      <c r="E41" s="32"/>
      <c r="F41" s="23">
        <f t="shared" si="5"/>
        <v>0</v>
      </c>
    </row>
    <row r="42" spans="1:6" x14ac:dyDescent="0.25">
      <c r="A42" s="23">
        <v>30</v>
      </c>
      <c r="B42" s="14" t="s">
        <v>56</v>
      </c>
      <c r="C42" s="6" t="s">
        <v>65</v>
      </c>
      <c r="D42" s="3"/>
      <c r="E42" s="32"/>
      <c r="F42" s="23">
        <f t="shared" si="5"/>
        <v>0</v>
      </c>
    </row>
    <row r="43" spans="1:6" x14ac:dyDescent="0.25">
      <c r="A43" s="27">
        <v>31</v>
      </c>
      <c r="B43" s="28" t="s">
        <v>57</v>
      </c>
      <c r="C43" s="29" t="s">
        <v>63</v>
      </c>
      <c r="D43" s="27"/>
      <c r="E43" s="31"/>
      <c r="F43" s="27">
        <f t="shared" si="5"/>
        <v>0</v>
      </c>
    </row>
    <row r="44" spans="1:6" x14ac:dyDescent="0.25">
      <c r="A44" s="27">
        <v>32</v>
      </c>
      <c r="B44" s="28" t="s">
        <v>58</v>
      </c>
      <c r="C44" s="30" t="s">
        <v>64</v>
      </c>
      <c r="D44" s="27"/>
      <c r="E44" s="31"/>
      <c r="F44" s="27">
        <f t="shared" si="5"/>
        <v>0</v>
      </c>
    </row>
    <row r="45" spans="1:6" x14ac:dyDescent="0.25">
      <c r="A45" s="27">
        <v>33</v>
      </c>
      <c r="B45" s="28" t="s">
        <v>58</v>
      </c>
      <c r="C45" s="29" t="s">
        <v>65</v>
      </c>
      <c r="D45" s="27"/>
      <c r="E45" s="31"/>
      <c r="F45" s="27">
        <f t="shared" si="5"/>
        <v>0</v>
      </c>
    </row>
    <row r="46" spans="1:6" x14ac:dyDescent="0.25">
      <c r="A46" s="23">
        <v>34</v>
      </c>
      <c r="B46" s="14" t="s">
        <v>59</v>
      </c>
      <c r="C46" s="6" t="s">
        <v>63</v>
      </c>
      <c r="D46" s="3"/>
      <c r="E46" s="32"/>
      <c r="F46" s="23">
        <f t="shared" ref="F46:F48" si="6">D46*E46+D46</f>
        <v>0</v>
      </c>
    </row>
    <row r="47" spans="1:6" x14ac:dyDescent="0.25">
      <c r="A47" s="23">
        <v>35</v>
      </c>
      <c r="B47" s="14" t="s">
        <v>60</v>
      </c>
      <c r="C47" s="17" t="s">
        <v>64</v>
      </c>
      <c r="D47" s="3"/>
      <c r="E47" s="32"/>
      <c r="F47" s="23">
        <f t="shared" si="6"/>
        <v>0</v>
      </c>
    </row>
    <row r="48" spans="1:6" x14ac:dyDescent="0.25">
      <c r="A48" s="23">
        <v>36</v>
      </c>
      <c r="B48" s="14" t="s">
        <v>60</v>
      </c>
      <c r="C48" s="6" t="s">
        <v>65</v>
      </c>
      <c r="D48" s="3"/>
      <c r="E48" s="32"/>
      <c r="F48" s="23">
        <f t="shared" si="6"/>
        <v>0</v>
      </c>
    </row>
  </sheetData>
  <mergeCells count="5">
    <mergeCell ref="A1:F1"/>
    <mergeCell ref="A2:F2"/>
    <mergeCell ref="A3:F3"/>
    <mergeCell ref="A5:B5"/>
    <mergeCell ref="A7:F7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56AC-370F-427B-9658-D445DEA515CD}">
  <sheetPr>
    <pageSetUpPr fitToPage="1"/>
  </sheetPr>
  <dimension ref="A1:EP16"/>
  <sheetViews>
    <sheetView zoomScale="70" zoomScaleNormal="70" workbookViewId="0">
      <selection activeCell="G15" sqref="G15"/>
    </sheetView>
  </sheetViews>
  <sheetFormatPr baseColWidth="10" defaultColWidth="11.42578125" defaultRowHeight="16.5" x14ac:dyDescent="0.25"/>
  <cols>
    <col min="1" max="1" width="13.140625" style="1" customWidth="1"/>
    <col min="2" max="2" width="153.42578125" style="1" customWidth="1"/>
    <col min="3" max="7" width="14.85546875" style="2" customWidth="1"/>
    <col min="8" max="8" width="15.140625" style="1" customWidth="1"/>
    <col min="9" max="9" width="17.85546875" style="25" customWidth="1"/>
    <col min="10" max="146" width="11.42578125" style="25"/>
    <col min="147" max="16384" width="11.42578125" style="1"/>
  </cols>
  <sheetData>
    <row r="1" spans="1:146" ht="125.25" customHeight="1" x14ac:dyDescent="0.25">
      <c r="A1" s="54"/>
      <c r="B1" s="54"/>
      <c r="C1" s="54"/>
      <c r="D1" s="54"/>
      <c r="E1" s="54"/>
      <c r="F1" s="54"/>
      <c r="G1" s="54"/>
      <c r="H1" s="54"/>
    </row>
    <row r="2" spans="1:146" ht="156" customHeight="1" thickBot="1" x14ac:dyDescent="0.3">
      <c r="A2" s="50" t="s">
        <v>88</v>
      </c>
      <c r="B2" s="50"/>
      <c r="C2" s="50"/>
      <c r="D2" s="50"/>
      <c r="E2" s="50"/>
      <c r="F2" s="50"/>
      <c r="G2" s="50"/>
      <c r="H2" s="50"/>
    </row>
    <row r="3" spans="1:146" ht="33" customHeight="1" thickBot="1" x14ac:dyDescent="0.3">
      <c r="A3" s="51" t="s">
        <v>4</v>
      </c>
      <c r="B3" s="52"/>
      <c r="C3" s="52"/>
      <c r="D3" s="52"/>
      <c r="E3" s="52"/>
      <c r="F3" s="52"/>
      <c r="G3" s="52"/>
      <c r="H3" s="53"/>
    </row>
    <row r="4" spans="1:146" x14ac:dyDescent="0.25">
      <c r="A4" s="4"/>
      <c r="B4" s="5"/>
      <c r="C4" s="5"/>
      <c r="D4" s="5"/>
      <c r="E4" s="5"/>
      <c r="F4" s="5"/>
      <c r="G4" s="5"/>
      <c r="H4" s="5"/>
    </row>
    <row r="5" spans="1:146" ht="31.5" x14ac:dyDescent="0.25">
      <c r="A5" s="3" t="s">
        <v>0</v>
      </c>
      <c r="B5" s="3" t="s">
        <v>1</v>
      </c>
      <c r="C5" s="3" t="s">
        <v>27</v>
      </c>
      <c r="D5" s="3" t="s">
        <v>25</v>
      </c>
      <c r="E5" s="3" t="s">
        <v>26</v>
      </c>
      <c r="F5" s="3" t="s">
        <v>5</v>
      </c>
      <c r="G5" s="3" t="s">
        <v>29</v>
      </c>
      <c r="H5" s="3" t="s">
        <v>28</v>
      </c>
    </row>
    <row r="6" spans="1:146" x14ac:dyDescent="0.25">
      <c r="A6" s="49" t="s">
        <v>9</v>
      </c>
      <c r="B6" s="49"/>
      <c r="C6" s="49"/>
      <c r="D6" s="49"/>
      <c r="E6" s="49"/>
      <c r="F6" s="49"/>
      <c r="G6" s="49"/>
      <c r="H6" s="49"/>
    </row>
    <row r="7" spans="1:146" x14ac:dyDescent="0.25">
      <c r="A7" s="3">
        <v>1</v>
      </c>
      <c r="B7" s="14" t="s">
        <v>14</v>
      </c>
      <c r="C7" s="18">
        <f>'BPU Lot 1'!D9</f>
        <v>0</v>
      </c>
      <c r="D7" s="16">
        <f>'BPU Lot 1'!E9</f>
        <v>0</v>
      </c>
      <c r="E7" s="3">
        <f>C7*D7+C7</f>
        <v>0</v>
      </c>
      <c r="F7" s="3">
        <v>4</v>
      </c>
      <c r="G7" s="3">
        <f>F7*C7</f>
        <v>0</v>
      </c>
      <c r="H7" s="3">
        <f>E7*F7</f>
        <v>0</v>
      </c>
    </row>
    <row r="8" spans="1:146" x14ac:dyDescent="0.25">
      <c r="A8" s="3">
        <v>4</v>
      </c>
      <c r="B8" s="14" t="s">
        <v>16</v>
      </c>
      <c r="C8" s="18">
        <f>'BPU Lot 1'!D12</f>
        <v>0</v>
      </c>
      <c r="D8" s="16">
        <f>'BPU Lot 1'!E12</f>
        <v>0</v>
      </c>
      <c r="E8" s="3">
        <f t="shared" ref="E8:E15" si="0">C8*D8+C8</f>
        <v>0</v>
      </c>
      <c r="F8" s="3">
        <v>4</v>
      </c>
      <c r="G8" s="3">
        <f t="shared" ref="G8:G15" si="1">F8*C8</f>
        <v>0</v>
      </c>
      <c r="H8" s="3">
        <f t="shared" ref="H8:H15" si="2">E8*F8</f>
        <v>0</v>
      </c>
    </row>
    <row r="9" spans="1:146" x14ac:dyDescent="0.25">
      <c r="A9" s="3">
        <v>8</v>
      </c>
      <c r="B9" s="14" t="s">
        <v>72</v>
      </c>
      <c r="C9" s="18">
        <f>'BPU Lot 1'!D18</f>
        <v>0</v>
      </c>
      <c r="D9" s="16">
        <f>'BPU Lot 1'!E18</f>
        <v>0</v>
      </c>
      <c r="E9" s="3">
        <f t="shared" si="0"/>
        <v>0</v>
      </c>
      <c r="F9" s="3">
        <v>1</v>
      </c>
      <c r="G9" s="3">
        <f t="shared" si="1"/>
        <v>0</v>
      </c>
      <c r="H9" s="3">
        <f t="shared" si="2"/>
        <v>0</v>
      </c>
    </row>
    <row r="10" spans="1:146" x14ac:dyDescent="0.25">
      <c r="A10" s="3">
        <v>11</v>
      </c>
      <c r="B10" s="14" t="s">
        <v>71</v>
      </c>
      <c r="C10" s="18">
        <f>'BPU Lot 1'!D21</f>
        <v>0</v>
      </c>
      <c r="D10" s="16">
        <f>'BPU Lot 1'!E21</f>
        <v>0</v>
      </c>
      <c r="E10" s="3">
        <f t="shared" si="0"/>
        <v>0</v>
      </c>
      <c r="F10" s="3">
        <v>1</v>
      </c>
      <c r="G10" s="3">
        <f t="shared" si="1"/>
        <v>0</v>
      </c>
      <c r="H10" s="3">
        <f t="shared" si="2"/>
        <v>0</v>
      </c>
    </row>
    <row r="11" spans="1:146" s="9" customFormat="1" x14ac:dyDescent="0.25">
      <c r="A11" s="23">
        <v>15</v>
      </c>
      <c r="B11" s="15" t="s">
        <v>67</v>
      </c>
      <c r="C11" s="18">
        <f>'BPU Lot 1'!D27</f>
        <v>0</v>
      </c>
      <c r="D11" s="16">
        <f>'BPU Lot 1'!E27</f>
        <v>0</v>
      </c>
      <c r="E11" s="3">
        <f t="shared" si="0"/>
        <v>0</v>
      </c>
      <c r="F11" s="23">
        <v>1</v>
      </c>
      <c r="G11" s="3">
        <f t="shared" si="1"/>
        <v>0</v>
      </c>
      <c r="H11" s="3">
        <f t="shared" si="2"/>
        <v>0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</row>
    <row r="12" spans="1:146" s="9" customFormat="1" x14ac:dyDescent="0.25">
      <c r="A12" s="3">
        <v>18</v>
      </c>
      <c r="B12" s="14" t="s">
        <v>66</v>
      </c>
      <c r="C12" s="18">
        <f>'BPU Lot 1'!D30</f>
        <v>0</v>
      </c>
      <c r="D12" s="16">
        <f>'BPU Lot 1'!E30</f>
        <v>0</v>
      </c>
      <c r="E12" s="3">
        <f t="shared" si="0"/>
        <v>0</v>
      </c>
      <c r="F12" s="3">
        <v>1</v>
      </c>
      <c r="G12" s="3">
        <f t="shared" si="1"/>
        <v>0</v>
      </c>
      <c r="H12" s="3">
        <f t="shared" si="2"/>
        <v>0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</row>
    <row r="13" spans="1:146" x14ac:dyDescent="0.25">
      <c r="A13" s="3">
        <v>20</v>
      </c>
      <c r="B13" s="14" t="s">
        <v>73</v>
      </c>
      <c r="C13" s="18">
        <f>'BPU Lot 1'!D32</f>
        <v>0</v>
      </c>
      <c r="D13" s="16">
        <f>'BPU Lot 1'!E32</f>
        <v>0</v>
      </c>
      <c r="E13" s="3">
        <f t="shared" si="0"/>
        <v>0</v>
      </c>
      <c r="F13" s="3">
        <v>1</v>
      </c>
      <c r="G13" s="3">
        <f t="shared" si="1"/>
        <v>0</v>
      </c>
      <c r="H13" s="3">
        <f t="shared" si="2"/>
        <v>0</v>
      </c>
    </row>
    <row r="14" spans="1:146" x14ac:dyDescent="0.25">
      <c r="A14" s="3">
        <v>26</v>
      </c>
      <c r="B14" s="14" t="s">
        <v>74</v>
      </c>
      <c r="C14" s="18">
        <f>'BPU Lot 1'!D38</f>
        <v>0</v>
      </c>
      <c r="D14" s="16">
        <f>'BPU Lot 1'!E38</f>
        <v>0</v>
      </c>
      <c r="E14" s="3">
        <f t="shared" si="0"/>
        <v>0</v>
      </c>
      <c r="F14" s="3">
        <v>1</v>
      </c>
      <c r="G14" s="3">
        <f t="shared" si="1"/>
        <v>0</v>
      </c>
      <c r="H14" s="3">
        <f t="shared" si="2"/>
        <v>0</v>
      </c>
    </row>
    <row r="15" spans="1:146" ht="18.75" customHeight="1" x14ac:dyDescent="0.25">
      <c r="A15" s="23">
        <v>28</v>
      </c>
      <c r="B15" s="14" t="s">
        <v>91</v>
      </c>
      <c r="C15" s="18">
        <f>'BPU Lot 1'!D40</f>
        <v>0</v>
      </c>
      <c r="D15" s="16">
        <f>'BPU Lot 1'!E40</f>
        <v>0</v>
      </c>
      <c r="E15" s="3">
        <f t="shared" si="0"/>
        <v>0</v>
      </c>
      <c r="F15" s="3">
        <v>1</v>
      </c>
      <c r="G15" s="3">
        <f t="shared" si="1"/>
        <v>0</v>
      </c>
      <c r="H15" s="3">
        <f t="shared" si="2"/>
        <v>0</v>
      </c>
    </row>
    <row r="16" spans="1:146" x14ac:dyDescent="0.25">
      <c r="A16" s="3" t="s">
        <v>30</v>
      </c>
      <c r="B16" s="14"/>
      <c r="C16" s="6"/>
      <c r="D16" s="3"/>
      <c r="E16" s="3"/>
      <c r="F16" s="3"/>
      <c r="G16" s="3">
        <f>SUM(G7:G15)</f>
        <v>0</v>
      </c>
      <c r="H16" s="3">
        <f>SUM(H7:H15)</f>
        <v>0</v>
      </c>
    </row>
  </sheetData>
  <sheetProtection algorithmName="SHA-512" hashValue="a+BZmMRJ6acsaeOYOQT5xKDq9+tbQ+MrBdR7FCPzvhnSMOd9Gsgm+2T82HDgWdCo9zgOVpzobrIjGL/Iq6D8PQ==" saltValue="BjaNTHHU+82CssgjX9AxSg==" spinCount="100000" sheet="1" objects="1" scenarios="1" selectLockedCells="1" selectUnlockedCells="1"/>
  <mergeCells count="4">
    <mergeCell ref="A2:H2"/>
    <mergeCell ref="A3:H3"/>
    <mergeCell ref="A1:H1"/>
    <mergeCell ref="A6:H6"/>
  </mergeCells>
  <printOptions horizontalCentered="1"/>
  <pageMargins left="0.70866141732283472" right="0.70866141732283472" top="0.74803149606299213" bottom="0.74803149606299213" header="0" footer="0.31496062992125984"/>
  <pageSetup paperSize="9" scale="3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F8A88-9C90-4080-B5AF-6621A4D5F021}">
  <sheetPr>
    <pageSetUpPr fitToPage="1"/>
  </sheetPr>
  <dimension ref="A1:H48"/>
  <sheetViews>
    <sheetView zoomScale="60" zoomScaleNormal="60" zoomScaleSheetLayoutView="70" workbookViewId="0">
      <selection activeCell="E42" sqref="E42"/>
    </sheetView>
  </sheetViews>
  <sheetFormatPr baseColWidth="10" defaultColWidth="11.42578125" defaultRowHeight="16.5" x14ac:dyDescent="0.25"/>
  <cols>
    <col min="1" max="1" width="13.140625" style="9" customWidth="1"/>
    <col min="2" max="2" width="184.85546875" style="9" bestFit="1" customWidth="1"/>
    <col min="3" max="3" width="39.5703125" style="13" customWidth="1"/>
    <col min="4" max="5" width="14.85546875" style="13" customWidth="1"/>
    <col min="6" max="6" width="28.85546875" style="9" customWidth="1"/>
    <col min="7" max="16384" width="11.42578125" style="9"/>
  </cols>
  <sheetData>
    <row r="1" spans="1:8" ht="125.25" customHeight="1" x14ac:dyDescent="0.25">
      <c r="A1" s="44"/>
      <c r="B1" s="44"/>
      <c r="C1" s="44"/>
      <c r="D1" s="44"/>
      <c r="E1" s="44"/>
      <c r="F1" s="44"/>
      <c r="G1" s="8"/>
    </row>
    <row r="2" spans="1:8" ht="150.75" customHeight="1" x14ac:dyDescent="0.25">
      <c r="A2" s="45" t="s">
        <v>40</v>
      </c>
      <c r="B2" s="45"/>
      <c r="C2" s="45"/>
      <c r="D2" s="45"/>
      <c r="E2" s="45"/>
      <c r="F2" s="45"/>
      <c r="G2" s="10"/>
      <c r="H2" s="10"/>
    </row>
    <row r="3" spans="1:8" ht="33" customHeight="1" x14ac:dyDescent="0.25">
      <c r="A3" s="46" t="s">
        <v>3</v>
      </c>
      <c r="B3" s="46"/>
      <c r="C3" s="46"/>
      <c r="D3" s="46"/>
      <c r="E3" s="46"/>
      <c r="F3" s="46"/>
    </row>
    <row r="4" spans="1:8" x14ac:dyDescent="0.25">
      <c r="A4" s="11"/>
      <c r="B4" s="12"/>
      <c r="C4" s="12"/>
      <c r="D4" s="12"/>
      <c r="E4" s="12"/>
      <c r="F4" s="12"/>
    </row>
    <row r="5" spans="1:8" ht="44.45" customHeight="1" x14ac:dyDescent="0.25">
      <c r="A5" s="55"/>
      <c r="B5" s="56"/>
      <c r="C5" s="12"/>
      <c r="D5" s="12"/>
      <c r="E5" s="12"/>
      <c r="F5" s="12"/>
    </row>
    <row r="6" spans="1:8" ht="31.5" x14ac:dyDescent="0.25">
      <c r="A6" s="3" t="s">
        <v>0</v>
      </c>
      <c r="B6" s="3" t="s">
        <v>1</v>
      </c>
      <c r="C6" s="3" t="s">
        <v>2</v>
      </c>
      <c r="D6" s="3" t="s">
        <v>7</v>
      </c>
      <c r="E6" s="3" t="s">
        <v>6</v>
      </c>
      <c r="F6" s="3" t="s">
        <v>8</v>
      </c>
    </row>
    <row r="7" spans="1:8" ht="16.5" customHeight="1" x14ac:dyDescent="0.25">
      <c r="A7" s="49" t="s">
        <v>11</v>
      </c>
      <c r="B7" s="49"/>
      <c r="C7" s="49"/>
      <c r="D7" s="49"/>
      <c r="E7" s="49"/>
      <c r="F7" s="49"/>
    </row>
    <row r="8" spans="1:8" x14ac:dyDescent="0.25">
      <c r="A8" s="3"/>
      <c r="B8" s="7" t="s">
        <v>19</v>
      </c>
      <c r="C8" s="1"/>
      <c r="D8" s="3"/>
      <c r="E8" s="3"/>
      <c r="F8" s="3"/>
    </row>
    <row r="9" spans="1:8" x14ac:dyDescent="0.25">
      <c r="A9" s="27">
        <v>1</v>
      </c>
      <c r="B9" s="28" t="s">
        <v>14</v>
      </c>
      <c r="C9" s="29" t="s">
        <v>38</v>
      </c>
      <c r="D9" s="27"/>
      <c r="E9" s="40"/>
      <c r="F9" s="27">
        <f>D9*E9+D9</f>
        <v>0</v>
      </c>
    </row>
    <row r="10" spans="1:8" x14ac:dyDescent="0.25">
      <c r="A10" s="27">
        <v>2</v>
      </c>
      <c r="B10" s="28" t="s">
        <v>15</v>
      </c>
      <c r="C10" s="29" t="s">
        <v>38</v>
      </c>
      <c r="D10" s="27"/>
      <c r="E10" s="40"/>
      <c r="F10" s="27">
        <f t="shared" ref="F10:F14" si="0">D10*E10+D10</f>
        <v>0</v>
      </c>
    </row>
    <row r="11" spans="1:8" x14ac:dyDescent="0.25">
      <c r="A11" s="27">
        <v>3</v>
      </c>
      <c r="B11" s="28" t="s">
        <v>31</v>
      </c>
      <c r="C11" s="29" t="s">
        <v>38</v>
      </c>
      <c r="D11" s="27"/>
      <c r="E11" s="40"/>
      <c r="F11" s="27">
        <f t="shared" si="0"/>
        <v>0</v>
      </c>
    </row>
    <row r="12" spans="1:8" x14ac:dyDescent="0.25">
      <c r="A12" s="3">
        <v>4</v>
      </c>
      <c r="B12" s="14" t="s">
        <v>16</v>
      </c>
      <c r="C12" s="6" t="s">
        <v>38</v>
      </c>
      <c r="D12" s="3"/>
      <c r="E12" s="41"/>
      <c r="F12" s="23">
        <f t="shared" si="0"/>
        <v>0</v>
      </c>
    </row>
    <row r="13" spans="1:8" x14ac:dyDescent="0.25">
      <c r="A13" s="3">
        <v>5</v>
      </c>
      <c r="B13" s="14" t="s">
        <v>17</v>
      </c>
      <c r="C13" s="6" t="s">
        <v>38</v>
      </c>
      <c r="D13" s="3"/>
      <c r="E13" s="41"/>
      <c r="F13" s="23">
        <f t="shared" si="0"/>
        <v>0</v>
      </c>
    </row>
    <row r="14" spans="1:8" x14ac:dyDescent="0.25">
      <c r="A14" s="3">
        <v>6</v>
      </c>
      <c r="B14" s="14" t="s">
        <v>32</v>
      </c>
      <c r="C14" s="6" t="s">
        <v>38</v>
      </c>
      <c r="D14" s="3"/>
      <c r="E14" s="41"/>
      <c r="F14" s="23">
        <f t="shared" si="0"/>
        <v>0</v>
      </c>
    </row>
    <row r="15" spans="1:8" x14ac:dyDescent="0.25">
      <c r="A15" s="3"/>
      <c r="B15" s="14" t="s">
        <v>10</v>
      </c>
      <c r="C15" s="3"/>
      <c r="D15" s="3"/>
      <c r="E15" s="41"/>
      <c r="F15" s="3"/>
    </row>
    <row r="16" spans="1:8" x14ac:dyDescent="0.25">
      <c r="A16" s="3"/>
      <c r="B16" s="7" t="s">
        <v>20</v>
      </c>
      <c r="C16" s="3"/>
      <c r="D16" s="3"/>
      <c r="E16" s="41"/>
      <c r="F16" s="3"/>
    </row>
    <row r="17" spans="1:6" ht="15.95" customHeight="1" x14ac:dyDescent="0.25">
      <c r="A17" s="27">
        <v>7</v>
      </c>
      <c r="B17" s="28" t="s">
        <v>61</v>
      </c>
      <c r="C17" s="29" t="s">
        <v>68</v>
      </c>
      <c r="D17" s="27"/>
      <c r="E17" s="40"/>
      <c r="F17" s="27">
        <f t="shared" ref="F17:F22" si="1">D17*E17+D17</f>
        <v>0</v>
      </c>
    </row>
    <row r="18" spans="1:6" x14ac:dyDescent="0.25">
      <c r="A18" s="27">
        <v>8</v>
      </c>
      <c r="B18" s="28" t="s">
        <v>61</v>
      </c>
      <c r="C18" s="30" t="s">
        <v>69</v>
      </c>
      <c r="D18" s="27"/>
      <c r="E18" s="40"/>
      <c r="F18" s="27">
        <f t="shared" si="1"/>
        <v>0</v>
      </c>
    </row>
    <row r="19" spans="1:6" x14ac:dyDescent="0.25">
      <c r="A19" s="27">
        <v>9</v>
      </c>
      <c r="B19" s="28" t="s">
        <v>61</v>
      </c>
      <c r="C19" s="29" t="s">
        <v>70</v>
      </c>
      <c r="D19" s="27"/>
      <c r="E19" s="40"/>
      <c r="F19" s="27">
        <f t="shared" si="1"/>
        <v>0</v>
      </c>
    </row>
    <row r="20" spans="1:6" x14ac:dyDescent="0.25">
      <c r="A20" s="3">
        <v>10</v>
      </c>
      <c r="B20" s="14" t="s">
        <v>62</v>
      </c>
      <c r="C20" s="24" t="s">
        <v>68</v>
      </c>
      <c r="D20" s="3"/>
      <c r="E20" s="41"/>
      <c r="F20" s="23">
        <f t="shared" si="1"/>
        <v>0</v>
      </c>
    </row>
    <row r="21" spans="1:6" x14ac:dyDescent="0.25">
      <c r="A21" s="3">
        <v>11</v>
      </c>
      <c r="B21" s="14" t="s">
        <v>62</v>
      </c>
      <c r="C21" s="26" t="s">
        <v>69</v>
      </c>
      <c r="D21" s="3"/>
      <c r="E21" s="41"/>
      <c r="F21" s="23">
        <f t="shared" si="1"/>
        <v>0</v>
      </c>
    </row>
    <row r="22" spans="1:6" x14ac:dyDescent="0.25">
      <c r="A22" s="3">
        <v>12</v>
      </c>
      <c r="B22" s="14" t="s">
        <v>62</v>
      </c>
      <c r="C22" s="24" t="s">
        <v>70</v>
      </c>
      <c r="D22" s="3"/>
      <c r="E22" s="41"/>
      <c r="F22" s="23">
        <f t="shared" si="1"/>
        <v>0</v>
      </c>
    </row>
    <row r="23" spans="1:6" x14ac:dyDescent="0.25">
      <c r="A23" s="3"/>
      <c r="B23" s="14"/>
      <c r="C23" s="6"/>
      <c r="D23" s="3"/>
      <c r="E23" s="41"/>
      <c r="F23" s="3"/>
    </row>
    <row r="24" spans="1:6" x14ac:dyDescent="0.25">
      <c r="A24" s="3"/>
      <c r="B24" s="7" t="s">
        <v>21</v>
      </c>
      <c r="C24" s="6"/>
      <c r="D24" s="3"/>
      <c r="E24" s="41"/>
      <c r="F24" s="3"/>
    </row>
    <row r="25" spans="1:6" x14ac:dyDescent="0.25">
      <c r="A25" s="19">
        <v>13</v>
      </c>
      <c r="B25" s="20" t="s">
        <v>35</v>
      </c>
      <c r="C25" s="21" t="s">
        <v>63</v>
      </c>
      <c r="D25" s="19"/>
      <c r="E25" s="42"/>
      <c r="F25" s="27">
        <f t="shared" ref="F25:F30" si="2">D25*E25+D25</f>
        <v>0</v>
      </c>
    </row>
    <row r="26" spans="1:6" x14ac:dyDescent="0.25">
      <c r="A26" s="19">
        <v>14</v>
      </c>
      <c r="B26" s="20" t="s">
        <v>23</v>
      </c>
      <c r="C26" s="22" t="s">
        <v>64</v>
      </c>
      <c r="D26" s="19"/>
      <c r="E26" s="42"/>
      <c r="F26" s="27">
        <f t="shared" si="2"/>
        <v>0</v>
      </c>
    </row>
    <row r="27" spans="1:6" x14ac:dyDescent="0.25">
      <c r="A27" s="19">
        <v>15</v>
      </c>
      <c r="B27" s="20" t="s">
        <v>23</v>
      </c>
      <c r="C27" s="21" t="s">
        <v>65</v>
      </c>
      <c r="D27" s="19"/>
      <c r="E27" s="42"/>
      <c r="F27" s="27">
        <f t="shared" si="2"/>
        <v>0</v>
      </c>
    </row>
    <row r="28" spans="1:6" x14ac:dyDescent="0.25">
      <c r="A28" s="23">
        <v>16</v>
      </c>
      <c r="B28" s="14" t="s">
        <v>36</v>
      </c>
      <c r="C28" s="6" t="s">
        <v>63</v>
      </c>
      <c r="D28" s="3"/>
      <c r="E28" s="41"/>
      <c r="F28" s="23">
        <f t="shared" si="2"/>
        <v>0</v>
      </c>
    </row>
    <row r="29" spans="1:6" x14ac:dyDescent="0.25">
      <c r="A29" s="23">
        <v>17</v>
      </c>
      <c r="B29" s="14" t="s">
        <v>24</v>
      </c>
      <c r="C29" s="17" t="s">
        <v>64</v>
      </c>
      <c r="D29" s="3"/>
      <c r="E29" s="41"/>
      <c r="F29" s="23">
        <f t="shared" si="2"/>
        <v>0</v>
      </c>
    </row>
    <row r="30" spans="1:6" x14ac:dyDescent="0.25">
      <c r="A30" s="23">
        <v>18</v>
      </c>
      <c r="B30" s="14" t="s">
        <v>24</v>
      </c>
      <c r="C30" s="6" t="s">
        <v>65</v>
      </c>
      <c r="D30" s="3"/>
      <c r="E30" s="41"/>
      <c r="F30" s="23">
        <f t="shared" si="2"/>
        <v>0</v>
      </c>
    </row>
    <row r="31" spans="1:6" x14ac:dyDescent="0.25">
      <c r="A31" s="19">
        <v>19</v>
      </c>
      <c r="B31" s="20" t="s">
        <v>50</v>
      </c>
      <c r="C31" s="21" t="s">
        <v>63</v>
      </c>
      <c r="D31" s="19"/>
      <c r="E31" s="42"/>
      <c r="F31" s="27">
        <f t="shared" ref="F31:F36" si="3">D31*E31+D31</f>
        <v>0</v>
      </c>
    </row>
    <row r="32" spans="1:6" x14ac:dyDescent="0.25">
      <c r="A32" s="19">
        <v>20</v>
      </c>
      <c r="B32" s="20" t="s">
        <v>51</v>
      </c>
      <c r="C32" s="22" t="s">
        <v>64</v>
      </c>
      <c r="D32" s="19"/>
      <c r="E32" s="42"/>
      <c r="F32" s="27">
        <f t="shared" si="3"/>
        <v>0</v>
      </c>
    </row>
    <row r="33" spans="1:6" x14ac:dyDescent="0.25">
      <c r="A33" s="19">
        <v>21</v>
      </c>
      <c r="B33" s="20" t="s">
        <v>52</v>
      </c>
      <c r="C33" s="21" t="s">
        <v>65</v>
      </c>
      <c r="D33" s="19"/>
      <c r="E33" s="42"/>
      <c r="F33" s="27">
        <f t="shared" si="3"/>
        <v>0</v>
      </c>
    </row>
    <row r="34" spans="1:6" x14ac:dyDescent="0.25">
      <c r="A34" s="23">
        <v>22</v>
      </c>
      <c r="B34" s="14" t="s">
        <v>48</v>
      </c>
      <c r="C34" s="6" t="s">
        <v>63</v>
      </c>
      <c r="D34" s="3"/>
      <c r="E34" s="41"/>
      <c r="F34" s="23">
        <f t="shared" si="3"/>
        <v>0</v>
      </c>
    </row>
    <row r="35" spans="1:6" x14ac:dyDescent="0.25">
      <c r="A35" s="23">
        <v>23</v>
      </c>
      <c r="B35" s="14" t="s">
        <v>49</v>
      </c>
      <c r="C35" s="17" t="s">
        <v>64</v>
      </c>
      <c r="D35" s="3"/>
      <c r="E35" s="41"/>
      <c r="F35" s="23">
        <f t="shared" si="3"/>
        <v>0</v>
      </c>
    </row>
    <row r="36" spans="1:6" x14ac:dyDescent="0.25">
      <c r="A36" s="23">
        <v>24</v>
      </c>
      <c r="B36" s="14" t="s">
        <v>49</v>
      </c>
      <c r="C36" s="6" t="s">
        <v>65</v>
      </c>
      <c r="D36" s="3"/>
      <c r="E36" s="41"/>
      <c r="F36" s="23">
        <f t="shared" si="3"/>
        <v>0</v>
      </c>
    </row>
    <row r="37" spans="1:6" x14ac:dyDescent="0.25">
      <c r="A37" s="19">
        <v>25</v>
      </c>
      <c r="B37" s="20" t="s">
        <v>53</v>
      </c>
      <c r="C37" s="21" t="s">
        <v>63</v>
      </c>
      <c r="D37" s="19"/>
      <c r="E37" s="42"/>
      <c r="F37" s="27">
        <f t="shared" ref="F37:F42" si="4">D37*E37+D37</f>
        <v>0</v>
      </c>
    </row>
    <row r="38" spans="1:6" x14ac:dyDescent="0.25">
      <c r="A38" s="19">
        <v>26</v>
      </c>
      <c r="B38" s="20" t="s">
        <v>54</v>
      </c>
      <c r="C38" s="22" t="s">
        <v>64</v>
      </c>
      <c r="D38" s="19"/>
      <c r="E38" s="42"/>
      <c r="F38" s="27">
        <f t="shared" si="4"/>
        <v>0</v>
      </c>
    </row>
    <row r="39" spans="1:6" x14ac:dyDescent="0.25">
      <c r="A39" s="19">
        <v>27</v>
      </c>
      <c r="B39" s="20" t="s">
        <v>54</v>
      </c>
      <c r="C39" s="21" t="s">
        <v>65</v>
      </c>
      <c r="D39" s="19"/>
      <c r="E39" s="42"/>
      <c r="F39" s="27">
        <f t="shared" si="4"/>
        <v>0</v>
      </c>
    </row>
    <row r="40" spans="1:6" x14ac:dyDescent="0.25">
      <c r="A40" s="23">
        <v>28</v>
      </c>
      <c r="B40" s="14" t="s">
        <v>55</v>
      </c>
      <c r="C40" s="6" t="s">
        <v>63</v>
      </c>
      <c r="D40" s="3"/>
      <c r="E40" s="41"/>
      <c r="F40" s="23">
        <f t="shared" si="4"/>
        <v>0</v>
      </c>
    </row>
    <row r="41" spans="1:6" x14ac:dyDescent="0.25">
      <c r="A41" s="23">
        <v>29</v>
      </c>
      <c r="B41" s="14" t="s">
        <v>56</v>
      </c>
      <c r="C41" s="17" t="s">
        <v>64</v>
      </c>
      <c r="D41" s="3"/>
      <c r="E41" s="41"/>
      <c r="F41" s="23">
        <f t="shared" si="4"/>
        <v>0</v>
      </c>
    </row>
    <row r="42" spans="1:6" x14ac:dyDescent="0.25">
      <c r="A42" s="23">
        <v>30</v>
      </c>
      <c r="B42" s="14" t="s">
        <v>56</v>
      </c>
      <c r="C42" s="6" t="s">
        <v>65</v>
      </c>
      <c r="D42" s="3"/>
      <c r="E42" s="41"/>
      <c r="F42" s="23">
        <f t="shared" si="4"/>
        <v>0</v>
      </c>
    </row>
    <row r="43" spans="1:6" x14ac:dyDescent="0.25">
      <c r="A43" s="19">
        <v>31</v>
      </c>
      <c r="B43" s="20" t="s">
        <v>57</v>
      </c>
      <c r="C43" s="21" t="s">
        <v>63</v>
      </c>
      <c r="D43" s="19"/>
      <c r="E43" s="42"/>
      <c r="F43" s="27">
        <f t="shared" ref="F43:F48" si="5">D43*E43+D43</f>
        <v>0</v>
      </c>
    </row>
    <row r="44" spans="1:6" x14ac:dyDescent="0.25">
      <c r="A44" s="19">
        <v>32</v>
      </c>
      <c r="B44" s="20" t="s">
        <v>58</v>
      </c>
      <c r="C44" s="22" t="s">
        <v>64</v>
      </c>
      <c r="D44" s="19"/>
      <c r="E44" s="42"/>
      <c r="F44" s="27">
        <f t="shared" si="5"/>
        <v>0</v>
      </c>
    </row>
    <row r="45" spans="1:6" x14ac:dyDescent="0.25">
      <c r="A45" s="19">
        <v>33</v>
      </c>
      <c r="B45" s="20" t="s">
        <v>58</v>
      </c>
      <c r="C45" s="21" t="s">
        <v>65</v>
      </c>
      <c r="D45" s="19"/>
      <c r="E45" s="42"/>
      <c r="F45" s="27">
        <f t="shared" si="5"/>
        <v>0</v>
      </c>
    </row>
    <row r="46" spans="1:6" x14ac:dyDescent="0.25">
      <c r="A46" s="23">
        <v>34</v>
      </c>
      <c r="B46" s="14" t="s">
        <v>59</v>
      </c>
      <c r="C46" s="6" t="s">
        <v>63</v>
      </c>
      <c r="D46" s="3"/>
      <c r="E46" s="41"/>
      <c r="F46" s="23">
        <f t="shared" si="5"/>
        <v>0</v>
      </c>
    </row>
    <row r="47" spans="1:6" x14ac:dyDescent="0.25">
      <c r="A47" s="23">
        <v>35</v>
      </c>
      <c r="B47" s="14" t="s">
        <v>60</v>
      </c>
      <c r="C47" s="17" t="s">
        <v>64</v>
      </c>
      <c r="D47" s="3"/>
      <c r="E47" s="41"/>
      <c r="F47" s="23">
        <f t="shared" si="5"/>
        <v>0</v>
      </c>
    </row>
    <row r="48" spans="1:6" x14ac:dyDescent="0.25">
      <c r="A48" s="23">
        <v>36</v>
      </c>
      <c r="B48" s="14" t="s">
        <v>60</v>
      </c>
      <c r="C48" s="6" t="s">
        <v>65</v>
      </c>
      <c r="D48" s="3"/>
      <c r="E48" s="41"/>
      <c r="F48" s="23">
        <f t="shared" si="5"/>
        <v>0</v>
      </c>
    </row>
  </sheetData>
  <mergeCells count="5">
    <mergeCell ref="A1:F1"/>
    <mergeCell ref="A2:F2"/>
    <mergeCell ref="A3:F3"/>
    <mergeCell ref="A5:B5"/>
    <mergeCell ref="A7:F7"/>
  </mergeCells>
  <pageMargins left="0.7" right="0.7" top="0.75" bottom="0.75" header="0.3" footer="0.3"/>
  <pageSetup paperSize="9" scale="44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1120-380D-4C90-81C7-A1CD876F3EB4}">
  <sheetPr>
    <pageSetUpPr fitToPage="1"/>
  </sheetPr>
  <dimension ref="A1:H12"/>
  <sheetViews>
    <sheetView zoomScale="70" zoomScaleNormal="70" workbookViewId="0">
      <selection activeCell="D7" sqref="D7"/>
    </sheetView>
  </sheetViews>
  <sheetFormatPr baseColWidth="10" defaultColWidth="11.42578125" defaultRowHeight="16.5" x14ac:dyDescent="0.25"/>
  <cols>
    <col min="1" max="1" width="13.140625" style="1" customWidth="1"/>
    <col min="2" max="2" width="147.5703125" style="1" customWidth="1"/>
    <col min="3" max="7" width="14.85546875" style="2" customWidth="1"/>
    <col min="8" max="8" width="15.140625" style="1" customWidth="1"/>
    <col min="9" max="16384" width="11.42578125" style="1"/>
  </cols>
  <sheetData>
    <row r="1" spans="1:8" ht="125.25" customHeight="1" x14ac:dyDescent="0.25">
      <c r="A1" s="54"/>
      <c r="B1" s="54"/>
      <c r="C1" s="54"/>
      <c r="D1" s="54"/>
      <c r="E1" s="54"/>
      <c r="F1" s="54"/>
      <c r="G1" s="54"/>
      <c r="H1" s="54"/>
    </row>
    <row r="2" spans="1:8" ht="156" customHeight="1" thickBot="1" x14ac:dyDescent="0.3">
      <c r="A2" s="50" t="s">
        <v>87</v>
      </c>
      <c r="B2" s="50"/>
      <c r="C2" s="50"/>
      <c r="D2" s="50"/>
      <c r="E2" s="50"/>
      <c r="F2" s="50"/>
      <c r="G2" s="50"/>
      <c r="H2" s="50"/>
    </row>
    <row r="3" spans="1:8" ht="33" customHeight="1" thickBot="1" x14ac:dyDescent="0.3">
      <c r="A3" s="51" t="s">
        <v>4</v>
      </c>
      <c r="B3" s="52"/>
      <c r="C3" s="52"/>
      <c r="D3" s="52"/>
      <c r="E3" s="52"/>
      <c r="F3" s="52"/>
      <c r="G3" s="52"/>
      <c r="H3" s="53"/>
    </row>
    <row r="4" spans="1:8" x14ac:dyDescent="0.25">
      <c r="A4" s="4"/>
      <c r="B4" s="5"/>
      <c r="C4" s="5"/>
      <c r="D4" s="5"/>
      <c r="E4" s="5"/>
      <c r="F4" s="5"/>
      <c r="G4" s="5"/>
      <c r="H4" s="5"/>
    </row>
    <row r="5" spans="1:8" ht="31.5" x14ac:dyDescent="0.25">
      <c r="A5" s="3" t="s">
        <v>0</v>
      </c>
      <c r="B5" s="3" t="s">
        <v>1</v>
      </c>
      <c r="C5" s="3" t="s">
        <v>27</v>
      </c>
      <c r="D5" s="3" t="s">
        <v>25</v>
      </c>
      <c r="E5" s="3" t="s">
        <v>26</v>
      </c>
      <c r="F5" s="3" t="s">
        <v>5</v>
      </c>
      <c r="G5" s="3" t="s">
        <v>29</v>
      </c>
      <c r="H5" s="3" t="s">
        <v>28</v>
      </c>
    </row>
    <row r="6" spans="1:8" x14ac:dyDescent="0.25">
      <c r="A6" s="49" t="s">
        <v>11</v>
      </c>
      <c r="B6" s="49"/>
      <c r="C6" s="49"/>
      <c r="D6" s="49"/>
      <c r="E6" s="49"/>
      <c r="F6" s="49"/>
      <c r="G6" s="49"/>
      <c r="H6" s="49"/>
    </row>
    <row r="7" spans="1:8" x14ac:dyDescent="0.25">
      <c r="A7" s="3">
        <v>12</v>
      </c>
      <c r="B7" s="14" t="s">
        <v>75</v>
      </c>
      <c r="C7" s="6">
        <f>'BPU Lot 2'!D22</f>
        <v>0</v>
      </c>
      <c r="D7" s="16">
        <f>'BPU Lot 2'!E22</f>
        <v>0</v>
      </c>
      <c r="E7" s="3">
        <f>C7*D7+C7</f>
        <v>0</v>
      </c>
      <c r="F7" s="3">
        <v>1</v>
      </c>
      <c r="G7" s="3">
        <f>F7*C7</f>
        <v>0</v>
      </c>
      <c r="H7" s="3">
        <f>E7*F7</f>
        <v>0</v>
      </c>
    </row>
    <row r="8" spans="1:8" x14ac:dyDescent="0.25">
      <c r="A8" s="3">
        <v>19</v>
      </c>
      <c r="B8" s="14" t="s">
        <v>77</v>
      </c>
      <c r="C8" s="6">
        <f>'BPU Lot 2'!D31</f>
        <v>0</v>
      </c>
      <c r="D8" s="16">
        <f>'BPU Lot 2'!E31</f>
        <v>0</v>
      </c>
      <c r="E8" s="3">
        <f>C8*D8+C8</f>
        <v>0</v>
      </c>
      <c r="F8" s="3">
        <v>1</v>
      </c>
      <c r="G8" s="3">
        <f>F8*C8</f>
        <v>0</v>
      </c>
      <c r="H8" s="3">
        <f>E8*F8</f>
        <v>0</v>
      </c>
    </row>
    <row r="9" spans="1:8" x14ac:dyDescent="0.25">
      <c r="A9" s="3">
        <v>32</v>
      </c>
      <c r="B9" s="14" t="s">
        <v>76</v>
      </c>
      <c r="C9" s="6">
        <f>'BPU Lot 2'!D44</f>
        <v>0</v>
      </c>
      <c r="D9" s="16">
        <f>'BPU Lot 2'!E44</f>
        <v>0</v>
      </c>
      <c r="E9" s="3">
        <f t="shared" ref="E9" si="0">C9*D9+C9</f>
        <v>0</v>
      </c>
      <c r="F9" s="3">
        <v>1</v>
      </c>
      <c r="G9" s="3">
        <f t="shared" ref="G9" si="1">F9*C9</f>
        <v>0</v>
      </c>
      <c r="H9" s="3">
        <f t="shared" ref="H9" si="2">E9*F9</f>
        <v>0</v>
      </c>
    </row>
    <row r="10" spans="1:8" x14ac:dyDescent="0.25">
      <c r="A10" s="3"/>
      <c r="B10" s="14"/>
      <c r="C10" s="6"/>
      <c r="D10" s="3"/>
      <c r="E10" s="3"/>
      <c r="F10" s="3"/>
      <c r="G10" s="3"/>
      <c r="H10" s="3"/>
    </row>
    <row r="11" spans="1:8" x14ac:dyDescent="0.25">
      <c r="A11" s="3"/>
      <c r="B11" s="14"/>
      <c r="C11" s="6"/>
      <c r="D11" s="3"/>
      <c r="E11" s="3"/>
      <c r="F11" s="3"/>
      <c r="G11" s="3"/>
      <c r="H11" s="3"/>
    </row>
    <row r="12" spans="1:8" x14ac:dyDescent="0.25">
      <c r="A12" s="3" t="s">
        <v>30</v>
      </c>
      <c r="B12" s="14"/>
      <c r="C12" s="6"/>
      <c r="D12" s="3"/>
      <c r="E12" s="3"/>
      <c r="F12" s="3"/>
      <c r="G12" s="3">
        <f>SUM(G7:G11)</f>
        <v>0</v>
      </c>
      <c r="H12" s="3">
        <f>SUM(H7:H11)</f>
        <v>0</v>
      </c>
    </row>
  </sheetData>
  <sheetProtection algorithmName="SHA-512" hashValue="7B81XYlvk/EQmgSaNSjx9U4Qe8HJtJulO+qXDGjLX1PPsxeTifYQjZ2K+sj0s1za1hbJDlDNy+sHEkOIgaRkmA==" saltValue="TGBgk7qvWKKQEyDm854aJQ==" spinCount="100000" sheet="1" objects="1" scenarios="1" selectLockedCells="1" selectUnlockedCells="1"/>
  <mergeCells count="4">
    <mergeCell ref="A1:H1"/>
    <mergeCell ref="A2:H2"/>
    <mergeCell ref="A3:H3"/>
    <mergeCell ref="A6:H6"/>
  </mergeCells>
  <printOptions horizontalCentered="1"/>
  <pageMargins left="0.70866141732283472" right="0.70866141732283472" top="0.74803149606299213" bottom="0.74803149606299213" header="0" footer="0.31496062992125984"/>
  <pageSetup paperSize="9" scale="3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E744-B4B9-47A4-AD08-4B76E72B033F}">
  <sheetPr>
    <pageSetUpPr fitToPage="1"/>
  </sheetPr>
  <dimension ref="A1:H48"/>
  <sheetViews>
    <sheetView zoomScale="60" zoomScaleNormal="60" zoomScaleSheetLayoutView="70" workbookViewId="0">
      <selection activeCell="E21" sqref="E21"/>
    </sheetView>
  </sheetViews>
  <sheetFormatPr baseColWidth="10" defaultColWidth="11.42578125" defaultRowHeight="16.5" x14ac:dyDescent="0.25"/>
  <cols>
    <col min="1" max="1" width="13.140625" style="9" customWidth="1"/>
    <col min="2" max="2" width="184.85546875" style="9" bestFit="1" customWidth="1"/>
    <col min="3" max="3" width="20.5703125" style="13" bestFit="1" customWidth="1"/>
    <col min="4" max="5" width="14.85546875" style="13" customWidth="1"/>
    <col min="6" max="6" width="28.85546875" style="9" customWidth="1"/>
    <col min="7" max="16384" width="11.42578125" style="9"/>
  </cols>
  <sheetData>
    <row r="1" spans="1:8" ht="125.25" customHeight="1" x14ac:dyDescent="0.25">
      <c r="A1" s="44"/>
      <c r="B1" s="44"/>
      <c r="C1" s="44"/>
      <c r="D1" s="44"/>
      <c r="E1" s="44"/>
      <c r="F1" s="44"/>
      <c r="G1" s="8"/>
    </row>
    <row r="2" spans="1:8" ht="150.75" customHeight="1" x14ac:dyDescent="0.25">
      <c r="A2" s="45" t="s">
        <v>86</v>
      </c>
      <c r="B2" s="45"/>
      <c r="C2" s="45"/>
      <c r="D2" s="45"/>
      <c r="E2" s="45"/>
      <c r="F2" s="45"/>
      <c r="G2" s="10"/>
      <c r="H2" s="10"/>
    </row>
    <row r="3" spans="1:8" ht="33" customHeight="1" x14ac:dyDescent="0.25">
      <c r="A3" s="46" t="s">
        <v>3</v>
      </c>
      <c r="B3" s="46"/>
      <c r="C3" s="46"/>
      <c r="D3" s="46"/>
      <c r="E3" s="46"/>
      <c r="F3" s="46"/>
    </row>
    <row r="4" spans="1:8" x14ac:dyDescent="0.25">
      <c r="A4" s="11"/>
      <c r="B4" s="12"/>
      <c r="C4" s="12"/>
      <c r="D4" s="12"/>
      <c r="E4" s="12"/>
      <c r="F4" s="12"/>
    </row>
    <row r="5" spans="1:8" ht="44.45" customHeight="1" x14ac:dyDescent="0.25">
      <c r="A5" s="55"/>
      <c r="B5" s="56"/>
      <c r="C5" s="12"/>
      <c r="D5" s="12"/>
      <c r="E5" s="12"/>
      <c r="F5" s="12"/>
    </row>
    <row r="6" spans="1:8" ht="31.5" x14ac:dyDescent="0.25">
      <c r="A6" s="3" t="s">
        <v>0</v>
      </c>
      <c r="B6" s="3" t="s">
        <v>1</v>
      </c>
      <c r="C6" s="3" t="s">
        <v>2</v>
      </c>
      <c r="D6" s="3" t="s">
        <v>7</v>
      </c>
      <c r="E6" s="3" t="s">
        <v>6</v>
      </c>
      <c r="F6" s="3" t="s">
        <v>8</v>
      </c>
    </row>
    <row r="7" spans="1:8" ht="16.5" customHeight="1" x14ac:dyDescent="0.25">
      <c r="A7" s="49" t="s">
        <v>12</v>
      </c>
      <c r="B7" s="49"/>
      <c r="C7" s="49"/>
      <c r="D7" s="49"/>
      <c r="E7" s="49"/>
      <c r="F7" s="49"/>
    </row>
    <row r="8" spans="1:8" x14ac:dyDescent="0.25">
      <c r="A8" s="3"/>
      <c r="B8" s="7" t="s">
        <v>19</v>
      </c>
      <c r="C8" s="1"/>
      <c r="D8" s="3"/>
      <c r="E8" s="3"/>
      <c r="F8" s="3"/>
    </row>
    <row r="9" spans="1:8" x14ac:dyDescent="0.25">
      <c r="A9" s="27">
        <v>1</v>
      </c>
      <c r="B9" s="28" t="s">
        <v>14</v>
      </c>
      <c r="C9" s="29" t="s">
        <v>38</v>
      </c>
      <c r="D9" s="27"/>
      <c r="E9" s="40"/>
      <c r="F9" s="27">
        <f t="shared" ref="F9:F48" si="0">D9*E9+D9</f>
        <v>0</v>
      </c>
    </row>
    <row r="10" spans="1:8" x14ac:dyDescent="0.25">
      <c r="A10" s="27">
        <v>2</v>
      </c>
      <c r="B10" s="28" t="s">
        <v>15</v>
      </c>
      <c r="C10" s="29" t="s">
        <v>38</v>
      </c>
      <c r="D10" s="27"/>
      <c r="E10" s="40"/>
      <c r="F10" s="27">
        <f t="shared" si="0"/>
        <v>0</v>
      </c>
    </row>
    <row r="11" spans="1:8" x14ac:dyDescent="0.25">
      <c r="A11" s="27">
        <v>3</v>
      </c>
      <c r="B11" s="28" t="s">
        <v>31</v>
      </c>
      <c r="C11" s="29" t="s">
        <v>38</v>
      </c>
      <c r="D11" s="27"/>
      <c r="E11" s="40"/>
      <c r="F11" s="27">
        <f t="shared" si="0"/>
        <v>0</v>
      </c>
    </row>
    <row r="12" spans="1:8" x14ac:dyDescent="0.25">
      <c r="A12" s="3">
        <v>4</v>
      </c>
      <c r="B12" s="14" t="s">
        <v>16</v>
      </c>
      <c r="C12" s="6" t="s">
        <v>38</v>
      </c>
      <c r="D12" s="3"/>
      <c r="E12" s="41"/>
      <c r="F12" s="23">
        <f t="shared" si="0"/>
        <v>0</v>
      </c>
    </row>
    <row r="13" spans="1:8" x14ac:dyDescent="0.25">
      <c r="A13" s="3">
        <v>5</v>
      </c>
      <c r="B13" s="14" t="s">
        <v>17</v>
      </c>
      <c r="C13" s="6" t="s">
        <v>38</v>
      </c>
      <c r="D13" s="3"/>
      <c r="E13" s="41"/>
      <c r="F13" s="23">
        <f t="shared" si="0"/>
        <v>0</v>
      </c>
    </row>
    <row r="14" spans="1:8" x14ac:dyDescent="0.25">
      <c r="A14" s="3">
        <v>6</v>
      </c>
      <c r="B14" s="14" t="s">
        <v>32</v>
      </c>
      <c r="C14" s="6" t="s">
        <v>38</v>
      </c>
      <c r="D14" s="3"/>
      <c r="E14" s="41"/>
      <c r="F14" s="23">
        <f t="shared" si="0"/>
        <v>0</v>
      </c>
    </row>
    <row r="15" spans="1:8" x14ac:dyDescent="0.25">
      <c r="A15" s="3"/>
      <c r="B15" s="14" t="s">
        <v>10</v>
      </c>
      <c r="C15" s="3"/>
      <c r="D15" s="3"/>
      <c r="E15" s="41"/>
      <c r="F15" s="23">
        <f t="shared" si="0"/>
        <v>0</v>
      </c>
    </row>
    <row r="16" spans="1:8" x14ac:dyDescent="0.25">
      <c r="A16" s="3"/>
      <c r="B16" s="7" t="s">
        <v>20</v>
      </c>
      <c r="C16" s="3"/>
      <c r="D16" s="3"/>
      <c r="E16" s="41"/>
      <c r="F16" s="23">
        <f t="shared" si="0"/>
        <v>0</v>
      </c>
    </row>
    <row r="17" spans="1:6" ht="15.95" customHeight="1" x14ac:dyDescent="0.25">
      <c r="A17" s="27">
        <v>7</v>
      </c>
      <c r="B17" s="28" t="s">
        <v>61</v>
      </c>
      <c r="C17" s="29" t="s">
        <v>68</v>
      </c>
      <c r="D17" s="27"/>
      <c r="E17" s="40"/>
      <c r="F17" s="27">
        <f t="shared" si="0"/>
        <v>0</v>
      </c>
    </row>
    <row r="18" spans="1:6" ht="31.5" x14ac:dyDescent="0.25">
      <c r="A18" s="27">
        <v>8</v>
      </c>
      <c r="B18" s="28" t="s">
        <v>61</v>
      </c>
      <c r="C18" s="30" t="s">
        <v>69</v>
      </c>
      <c r="D18" s="27"/>
      <c r="E18" s="40"/>
      <c r="F18" s="27">
        <f t="shared" si="0"/>
        <v>0</v>
      </c>
    </row>
    <row r="19" spans="1:6" ht="31.5" x14ac:dyDescent="0.25">
      <c r="A19" s="27">
        <v>9</v>
      </c>
      <c r="B19" s="28" t="s">
        <v>61</v>
      </c>
      <c r="C19" s="29" t="s">
        <v>70</v>
      </c>
      <c r="D19" s="27"/>
      <c r="E19" s="40"/>
      <c r="F19" s="27">
        <f t="shared" si="0"/>
        <v>0</v>
      </c>
    </row>
    <row r="20" spans="1:6" ht="31.5" x14ac:dyDescent="0.25">
      <c r="A20" s="3">
        <v>10</v>
      </c>
      <c r="B20" s="14" t="s">
        <v>62</v>
      </c>
      <c r="C20" s="24" t="s">
        <v>68</v>
      </c>
      <c r="D20" s="3"/>
      <c r="E20" s="41"/>
      <c r="F20" s="23">
        <f t="shared" si="0"/>
        <v>0</v>
      </c>
    </row>
    <row r="21" spans="1:6" ht="31.5" x14ac:dyDescent="0.25">
      <c r="A21" s="3">
        <v>11</v>
      </c>
      <c r="B21" s="14" t="s">
        <v>62</v>
      </c>
      <c r="C21" s="26" t="s">
        <v>69</v>
      </c>
      <c r="D21" s="3"/>
      <c r="E21" s="41"/>
      <c r="F21" s="23">
        <f t="shared" si="0"/>
        <v>0</v>
      </c>
    </row>
    <row r="22" spans="1:6" ht="31.5" x14ac:dyDescent="0.25">
      <c r="A22" s="3">
        <v>12</v>
      </c>
      <c r="B22" s="14" t="s">
        <v>62</v>
      </c>
      <c r="C22" s="24" t="s">
        <v>70</v>
      </c>
      <c r="D22" s="3"/>
      <c r="E22" s="41"/>
      <c r="F22" s="23">
        <f t="shared" si="0"/>
        <v>0</v>
      </c>
    </row>
    <row r="23" spans="1:6" x14ac:dyDescent="0.25">
      <c r="A23" s="3"/>
      <c r="B23" s="14"/>
      <c r="C23" s="6"/>
      <c r="D23" s="3"/>
      <c r="E23" s="41"/>
      <c r="F23" s="23">
        <f t="shared" si="0"/>
        <v>0</v>
      </c>
    </row>
    <row r="24" spans="1:6" x14ac:dyDescent="0.25">
      <c r="A24" s="3"/>
      <c r="B24" s="7" t="s">
        <v>21</v>
      </c>
      <c r="C24" s="6"/>
      <c r="D24" s="3"/>
      <c r="E24" s="41"/>
      <c r="F24" s="23">
        <f t="shared" si="0"/>
        <v>0</v>
      </c>
    </row>
    <row r="25" spans="1:6" x14ac:dyDescent="0.25">
      <c r="A25" s="27">
        <v>13</v>
      </c>
      <c r="B25" s="28" t="s">
        <v>35</v>
      </c>
      <c r="C25" s="29" t="s">
        <v>63</v>
      </c>
      <c r="D25" s="27"/>
      <c r="E25" s="40"/>
      <c r="F25" s="27">
        <f t="shared" si="0"/>
        <v>0</v>
      </c>
    </row>
    <row r="26" spans="1:6" x14ac:dyDescent="0.25">
      <c r="A26" s="27">
        <v>14</v>
      </c>
      <c r="B26" s="28" t="s">
        <v>23</v>
      </c>
      <c r="C26" s="30" t="s">
        <v>64</v>
      </c>
      <c r="D26" s="27"/>
      <c r="E26" s="40"/>
      <c r="F26" s="27">
        <f t="shared" si="0"/>
        <v>0</v>
      </c>
    </row>
    <row r="27" spans="1:6" x14ac:dyDescent="0.25">
      <c r="A27" s="27">
        <v>15</v>
      </c>
      <c r="B27" s="28" t="s">
        <v>23</v>
      </c>
      <c r="C27" s="29" t="s">
        <v>65</v>
      </c>
      <c r="D27" s="27"/>
      <c r="E27" s="40"/>
      <c r="F27" s="27">
        <f t="shared" si="0"/>
        <v>0</v>
      </c>
    </row>
    <row r="28" spans="1:6" x14ac:dyDescent="0.25">
      <c r="A28" s="23">
        <v>16</v>
      </c>
      <c r="B28" s="14" t="s">
        <v>36</v>
      </c>
      <c r="C28" s="6" t="s">
        <v>63</v>
      </c>
      <c r="D28" s="3"/>
      <c r="E28" s="41"/>
      <c r="F28" s="23">
        <f t="shared" si="0"/>
        <v>0</v>
      </c>
    </row>
    <row r="29" spans="1:6" x14ac:dyDescent="0.25">
      <c r="A29" s="23">
        <v>17</v>
      </c>
      <c r="B29" s="14" t="s">
        <v>24</v>
      </c>
      <c r="C29" s="17" t="s">
        <v>64</v>
      </c>
      <c r="D29" s="3"/>
      <c r="E29" s="41"/>
      <c r="F29" s="23">
        <f t="shared" si="0"/>
        <v>0</v>
      </c>
    </row>
    <row r="30" spans="1:6" x14ac:dyDescent="0.25">
      <c r="A30" s="23">
        <v>18</v>
      </c>
      <c r="B30" s="14" t="s">
        <v>24</v>
      </c>
      <c r="C30" s="6" t="s">
        <v>65</v>
      </c>
      <c r="D30" s="3"/>
      <c r="E30" s="41"/>
      <c r="F30" s="23">
        <f t="shared" si="0"/>
        <v>0</v>
      </c>
    </row>
    <row r="31" spans="1:6" x14ac:dyDescent="0.25">
      <c r="A31" s="27">
        <v>19</v>
      </c>
      <c r="B31" s="28" t="s">
        <v>50</v>
      </c>
      <c r="C31" s="29" t="s">
        <v>63</v>
      </c>
      <c r="D31" s="27"/>
      <c r="E31" s="40"/>
      <c r="F31" s="27">
        <f t="shared" si="0"/>
        <v>0</v>
      </c>
    </row>
    <row r="32" spans="1:6" x14ac:dyDescent="0.25">
      <c r="A32" s="27">
        <v>20</v>
      </c>
      <c r="B32" s="28" t="s">
        <v>51</v>
      </c>
      <c r="C32" s="30" t="s">
        <v>64</v>
      </c>
      <c r="D32" s="27"/>
      <c r="E32" s="40"/>
      <c r="F32" s="27">
        <f t="shared" si="0"/>
        <v>0</v>
      </c>
    </row>
    <row r="33" spans="1:6" x14ac:dyDescent="0.25">
      <c r="A33" s="27">
        <v>21</v>
      </c>
      <c r="B33" s="28" t="s">
        <v>52</v>
      </c>
      <c r="C33" s="29" t="s">
        <v>65</v>
      </c>
      <c r="D33" s="27"/>
      <c r="E33" s="40"/>
      <c r="F33" s="27">
        <f t="shared" si="0"/>
        <v>0</v>
      </c>
    </row>
    <row r="34" spans="1:6" x14ac:dyDescent="0.25">
      <c r="A34" s="23">
        <v>22</v>
      </c>
      <c r="B34" s="14" t="s">
        <v>48</v>
      </c>
      <c r="C34" s="6" t="s">
        <v>63</v>
      </c>
      <c r="D34" s="3"/>
      <c r="E34" s="41"/>
      <c r="F34" s="23">
        <f t="shared" si="0"/>
        <v>0</v>
      </c>
    </row>
    <row r="35" spans="1:6" x14ac:dyDescent="0.25">
      <c r="A35" s="23">
        <v>23</v>
      </c>
      <c r="B35" s="14" t="s">
        <v>49</v>
      </c>
      <c r="C35" s="17" t="s">
        <v>64</v>
      </c>
      <c r="D35" s="3"/>
      <c r="E35" s="41"/>
      <c r="F35" s="23">
        <f t="shared" si="0"/>
        <v>0</v>
      </c>
    </row>
    <row r="36" spans="1:6" x14ac:dyDescent="0.25">
      <c r="A36" s="23">
        <v>24</v>
      </c>
      <c r="B36" s="14" t="s">
        <v>49</v>
      </c>
      <c r="C36" s="6" t="s">
        <v>65</v>
      </c>
      <c r="D36" s="3"/>
      <c r="E36" s="41"/>
      <c r="F36" s="23">
        <f t="shared" si="0"/>
        <v>0</v>
      </c>
    </row>
    <row r="37" spans="1:6" x14ac:dyDescent="0.25">
      <c r="A37" s="27">
        <v>25</v>
      </c>
      <c r="B37" s="28" t="s">
        <v>53</v>
      </c>
      <c r="C37" s="29" t="s">
        <v>63</v>
      </c>
      <c r="D37" s="27"/>
      <c r="E37" s="40"/>
      <c r="F37" s="27">
        <f t="shared" si="0"/>
        <v>0</v>
      </c>
    </row>
    <row r="38" spans="1:6" x14ac:dyDescent="0.25">
      <c r="A38" s="27">
        <v>26</v>
      </c>
      <c r="B38" s="28" t="s">
        <v>54</v>
      </c>
      <c r="C38" s="30" t="s">
        <v>64</v>
      </c>
      <c r="D38" s="27"/>
      <c r="E38" s="40"/>
      <c r="F38" s="27">
        <f t="shared" si="0"/>
        <v>0</v>
      </c>
    </row>
    <row r="39" spans="1:6" x14ac:dyDescent="0.25">
      <c r="A39" s="27">
        <v>27</v>
      </c>
      <c r="B39" s="28" t="s">
        <v>54</v>
      </c>
      <c r="C39" s="29" t="s">
        <v>65</v>
      </c>
      <c r="D39" s="27"/>
      <c r="E39" s="40"/>
      <c r="F39" s="27">
        <f t="shared" si="0"/>
        <v>0</v>
      </c>
    </row>
    <row r="40" spans="1:6" x14ac:dyDescent="0.25">
      <c r="A40" s="23">
        <v>28</v>
      </c>
      <c r="B40" s="14" t="s">
        <v>55</v>
      </c>
      <c r="C40" s="6" t="s">
        <v>63</v>
      </c>
      <c r="D40" s="3"/>
      <c r="E40" s="41"/>
      <c r="F40" s="23">
        <f t="shared" si="0"/>
        <v>0</v>
      </c>
    </row>
    <row r="41" spans="1:6" x14ac:dyDescent="0.25">
      <c r="A41" s="23">
        <v>29</v>
      </c>
      <c r="B41" s="14" t="s">
        <v>56</v>
      </c>
      <c r="C41" s="17" t="s">
        <v>64</v>
      </c>
      <c r="D41" s="3"/>
      <c r="E41" s="41"/>
      <c r="F41" s="23">
        <f t="shared" si="0"/>
        <v>0</v>
      </c>
    </row>
    <row r="42" spans="1:6" x14ac:dyDescent="0.25">
      <c r="A42" s="23">
        <v>30</v>
      </c>
      <c r="B42" s="14" t="s">
        <v>56</v>
      </c>
      <c r="C42" s="6" t="s">
        <v>65</v>
      </c>
      <c r="D42" s="3"/>
      <c r="E42" s="41"/>
      <c r="F42" s="23">
        <f t="shared" si="0"/>
        <v>0</v>
      </c>
    </row>
    <row r="43" spans="1:6" x14ac:dyDescent="0.25">
      <c r="A43" s="27">
        <v>31</v>
      </c>
      <c r="B43" s="28" t="s">
        <v>57</v>
      </c>
      <c r="C43" s="29" t="s">
        <v>63</v>
      </c>
      <c r="D43" s="27"/>
      <c r="E43" s="40"/>
      <c r="F43" s="27">
        <f t="shared" si="0"/>
        <v>0</v>
      </c>
    </row>
    <row r="44" spans="1:6" x14ac:dyDescent="0.25">
      <c r="A44" s="27">
        <v>32</v>
      </c>
      <c r="B44" s="28" t="s">
        <v>58</v>
      </c>
      <c r="C44" s="30" t="s">
        <v>64</v>
      </c>
      <c r="D44" s="27"/>
      <c r="E44" s="40"/>
      <c r="F44" s="27">
        <f t="shared" si="0"/>
        <v>0</v>
      </c>
    </row>
    <row r="45" spans="1:6" x14ac:dyDescent="0.25">
      <c r="A45" s="27">
        <v>33</v>
      </c>
      <c r="B45" s="28" t="s">
        <v>58</v>
      </c>
      <c r="C45" s="29" t="s">
        <v>65</v>
      </c>
      <c r="D45" s="27"/>
      <c r="E45" s="40"/>
      <c r="F45" s="27">
        <f t="shared" si="0"/>
        <v>0</v>
      </c>
    </row>
    <row r="46" spans="1:6" x14ac:dyDescent="0.25">
      <c r="A46" s="23">
        <v>34</v>
      </c>
      <c r="B46" s="14" t="s">
        <v>59</v>
      </c>
      <c r="C46" s="6" t="s">
        <v>63</v>
      </c>
      <c r="D46" s="3"/>
      <c r="E46" s="41"/>
      <c r="F46" s="23">
        <f t="shared" si="0"/>
        <v>0</v>
      </c>
    </row>
    <row r="47" spans="1:6" x14ac:dyDescent="0.25">
      <c r="A47" s="23">
        <v>35</v>
      </c>
      <c r="B47" s="14" t="s">
        <v>60</v>
      </c>
      <c r="C47" s="17" t="s">
        <v>64</v>
      </c>
      <c r="D47" s="3"/>
      <c r="E47" s="41"/>
      <c r="F47" s="23">
        <f t="shared" si="0"/>
        <v>0</v>
      </c>
    </row>
    <row r="48" spans="1:6" x14ac:dyDescent="0.25">
      <c r="A48" s="23">
        <v>36</v>
      </c>
      <c r="B48" s="14" t="s">
        <v>60</v>
      </c>
      <c r="C48" s="6" t="s">
        <v>65</v>
      </c>
      <c r="D48" s="3"/>
      <c r="E48" s="41"/>
      <c r="F48" s="23">
        <f t="shared" si="0"/>
        <v>0</v>
      </c>
    </row>
  </sheetData>
  <mergeCells count="5">
    <mergeCell ref="A1:F1"/>
    <mergeCell ref="A2:F2"/>
    <mergeCell ref="A3:F3"/>
    <mergeCell ref="A5:B5"/>
    <mergeCell ref="A7:F7"/>
  </mergeCells>
  <pageMargins left="0.7" right="0.7" top="0.75" bottom="0.75" header="0.3" footer="0.3"/>
  <pageSetup paperSize="9" scale="43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2421-7180-4C81-8438-CB1484662CA4}">
  <sheetPr>
    <pageSetUpPr fitToPage="1"/>
  </sheetPr>
  <dimension ref="A1:H12"/>
  <sheetViews>
    <sheetView zoomScale="70" zoomScaleNormal="70" workbookViewId="0">
      <selection activeCell="D12" sqref="D12"/>
    </sheetView>
  </sheetViews>
  <sheetFormatPr baseColWidth="10" defaultColWidth="11.42578125" defaultRowHeight="16.5" x14ac:dyDescent="0.25"/>
  <cols>
    <col min="1" max="1" width="13.140625" style="1" customWidth="1"/>
    <col min="2" max="2" width="143.140625" style="1" customWidth="1"/>
    <col min="3" max="7" width="14.85546875" style="2" customWidth="1"/>
    <col min="8" max="8" width="15.140625" style="1" customWidth="1"/>
    <col min="9" max="16384" width="11.42578125" style="1"/>
  </cols>
  <sheetData>
    <row r="1" spans="1:8" ht="125.25" customHeight="1" x14ac:dyDescent="0.25">
      <c r="A1" s="54"/>
      <c r="B1" s="54"/>
      <c r="C1" s="54"/>
      <c r="D1" s="54"/>
      <c r="E1" s="54"/>
      <c r="F1" s="54"/>
      <c r="G1" s="54"/>
      <c r="H1" s="54"/>
    </row>
    <row r="2" spans="1:8" ht="156" customHeight="1" thickBot="1" x14ac:dyDescent="0.3">
      <c r="A2" s="50" t="s">
        <v>85</v>
      </c>
      <c r="B2" s="50"/>
      <c r="C2" s="50"/>
      <c r="D2" s="50"/>
      <c r="E2" s="50"/>
      <c r="F2" s="50"/>
      <c r="G2" s="50"/>
      <c r="H2" s="50"/>
    </row>
    <row r="3" spans="1:8" ht="33" customHeight="1" thickBot="1" x14ac:dyDescent="0.3">
      <c r="A3" s="51" t="s">
        <v>4</v>
      </c>
      <c r="B3" s="52"/>
      <c r="C3" s="52"/>
      <c r="D3" s="52"/>
      <c r="E3" s="52"/>
      <c r="F3" s="52"/>
      <c r="G3" s="52"/>
      <c r="H3" s="53"/>
    </row>
    <row r="4" spans="1:8" x14ac:dyDescent="0.25">
      <c r="A4" s="4"/>
      <c r="B4" s="5"/>
      <c r="C4" s="5"/>
      <c r="D4" s="5"/>
      <c r="E4" s="5"/>
      <c r="F4" s="5"/>
      <c r="G4" s="5"/>
      <c r="H4" s="5"/>
    </row>
    <row r="5" spans="1:8" ht="31.5" x14ac:dyDescent="0.25">
      <c r="A5" s="3" t="s">
        <v>0</v>
      </c>
      <c r="B5" s="3" t="s">
        <v>1</v>
      </c>
      <c r="C5" s="3" t="s">
        <v>27</v>
      </c>
      <c r="D5" s="3" t="s">
        <v>25</v>
      </c>
      <c r="E5" s="3" t="s">
        <v>26</v>
      </c>
      <c r="F5" s="3" t="s">
        <v>5</v>
      </c>
      <c r="G5" s="3" t="s">
        <v>29</v>
      </c>
      <c r="H5" s="3" t="s">
        <v>28</v>
      </c>
    </row>
    <row r="6" spans="1:8" x14ac:dyDescent="0.25">
      <c r="A6" s="49" t="s">
        <v>12</v>
      </c>
      <c r="B6" s="49"/>
      <c r="C6" s="49"/>
      <c r="D6" s="49"/>
      <c r="E6" s="49"/>
      <c r="F6" s="49"/>
      <c r="G6" s="49"/>
      <c r="H6" s="49"/>
    </row>
    <row r="7" spans="1:8" x14ac:dyDescent="0.25">
      <c r="A7" s="3">
        <v>1</v>
      </c>
      <c r="B7" s="14" t="s">
        <v>14</v>
      </c>
      <c r="C7" s="3">
        <f>'BPU Lot 3'!D9</f>
        <v>0</v>
      </c>
      <c r="D7" s="16">
        <f>'BPU Lot 3'!E9</f>
        <v>0</v>
      </c>
      <c r="E7" s="3">
        <f>C7*D7+C7</f>
        <v>0</v>
      </c>
      <c r="F7" s="3">
        <v>4</v>
      </c>
      <c r="G7" s="3">
        <f>F7*C7</f>
        <v>0</v>
      </c>
      <c r="H7" s="3">
        <f>E7*F7</f>
        <v>0</v>
      </c>
    </row>
    <row r="8" spans="1:8" x14ac:dyDescent="0.25">
      <c r="A8" s="3">
        <v>9</v>
      </c>
      <c r="B8" s="14" t="s">
        <v>79</v>
      </c>
      <c r="C8" s="3">
        <f>'BPU Lot 3'!D19</f>
        <v>0</v>
      </c>
      <c r="D8" s="16">
        <f>'BPU Lot 3'!E19</f>
        <v>0</v>
      </c>
      <c r="E8" s="3">
        <f t="shared" ref="E8:E11" si="0">C8*D8+C8</f>
        <v>0</v>
      </c>
      <c r="F8" s="3">
        <v>1</v>
      </c>
      <c r="G8" s="3">
        <f t="shared" ref="G8:G11" si="1">F8*C8</f>
        <v>0</v>
      </c>
      <c r="H8" s="3">
        <f t="shared" ref="H8:H11" si="2">E8*F8</f>
        <v>0</v>
      </c>
    </row>
    <row r="9" spans="1:8" x14ac:dyDescent="0.25">
      <c r="A9" s="3">
        <v>11</v>
      </c>
      <c r="B9" s="14" t="s">
        <v>80</v>
      </c>
      <c r="C9" s="3">
        <f>'BPU Lot 3'!D21</f>
        <v>0</v>
      </c>
      <c r="D9" s="16">
        <f>'BPU Lot 3'!E21</f>
        <v>0</v>
      </c>
      <c r="E9" s="3">
        <f t="shared" si="0"/>
        <v>0</v>
      </c>
      <c r="F9" s="3">
        <v>1</v>
      </c>
      <c r="G9" s="3">
        <f t="shared" si="1"/>
        <v>0</v>
      </c>
      <c r="H9" s="3">
        <f t="shared" si="2"/>
        <v>0</v>
      </c>
    </row>
    <row r="10" spans="1:8" ht="31.5" x14ac:dyDescent="0.25">
      <c r="A10" s="3">
        <v>21</v>
      </c>
      <c r="B10" s="14" t="s">
        <v>78</v>
      </c>
      <c r="C10" s="3">
        <f>'BPU Lot 3'!D33</f>
        <v>0</v>
      </c>
      <c r="D10" s="16">
        <f>'BPU Lot 3'!E33</f>
        <v>0</v>
      </c>
      <c r="E10" s="3">
        <f t="shared" si="0"/>
        <v>0</v>
      </c>
      <c r="F10" s="3">
        <v>1</v>
      </c>
      <c r="G10" s="3">
        <f t="shared" si="1"/>
        <v>0</v>
      </c>
      <c r="H10" s="3">
        <f t="shared" si="2"/>
        <v>0</v>
      </c>
    </row>
    <row r="11" spans="1:8" ht="31.5" x14ac:dyDescent="0.25">
      <c r="A11" s="3">
        <v>26</v>
      </c>
      <c r="B11" s="14" t="s">
        <v>81</v>
      </c>
      <c r="C11" s="3">
        <f>'BPU Lot 3'!D38</f>
        <v>0</v>
      </c>
      <c r="D11" s="16">
        <f>'BPU Lot 3'!E38</f>
        <v>0</v>
      </c>
      <c r="E11" s="3">
        <f t="shared" si="0"/>
        <v>0</v>
      </c>
      <c r="F11" s="3">
        <v>1</v>
      </c>
      <c r="G11" s="3">
        <f t="shared" si="1"/>
        <v>0</v>
      </c>
      <c r="H11" s="3">
        <f t="shared" si="2"/>
        <v>0</v>
      </c>
    </row>
    <row r="12" spans="1:8" x14ac:dyDescent="0.25">
      <c r="A12" s="3" t="s">
        <v>30</v>
      </c>
      <c r="B12" s="14"/>
      <c r="C12" s="6"/>
      <c r="D12" s="3"/>
      <c r="E12" s="3"/>
      <c r="F12" s="3"/>
      <c r="G12" s="3">
        <f>SUM(G7:G11)</f>
        <v>0</v>
      </c>
      <c r="H12" s="3">
        <f>SUM(H7:H11)</f>
        <v>0</v>
      </c>
    </row>
  </sheetData>
  <sheetProtection algorithmName="SHA-512" hashValue="hsRKcaX7p3ivvKz9GVwzchOnq81EYHacSjxdp1UOmB/p+APTBINivEtRZggQ8GI2j9d2+Td+ADkl86PtJfcl+g==" saltValue="DgT8BNT4/hEdPoC5/AchRw==" spinCount="100000" sheet="1" objects="1" scenarios="1" selectLockedCells="1" selectUnlockedCells="1"/>
  <mergeCells count="4">
    <mergeCell ref="A1:H1"/>
    <mergeCell ref="A2:H2"/>
    <mergeCell ref="A3:H3"/>
    <mergeCell ref="A6:H6"/>
  </mergeCells>
  <printOptions horizontalCentered="1"/>
  <pageMargins left="0.70866141732283472" right="0.70866141732283472" top="0.74803149606299213" bottom="0.74803149606299213" header="0" footer="0.31496062992125984"/>
  <pageSetup paperSize="9" scale="3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96299-A961-4C2E-9B2B-0E484B029364}">
  <sheetPr>
    <pageSetUpPr fitToPage="1"/>
  </sheetPr>
  <dimension ref="A1:H48"/>
  <sheetViews>
    <sheetView zoomScale="60" zoomScaleNormal="60" zoomScaleSheetLayoutView="70" workbookViewId="0">
      <selection activeCell="B32" sqref="B32"/>
    </sheetView>
  </sheetViews>
  <sheetFormatPr baseColWidth="10" defaultColWidth="11.42578125" defaultRowHeight="16.5" x14ac:dyDescent="0.25"/>
  <cols>
    <col min="1" max="1" width="13.140625" style="9" customWidth="1"/>
    <col min="2" max="2" width="184.85546875" style="9" bestFit="1" customWidth="1"/>
    <col min="3" max="3" width="20.5703125" style="13" bestFit="1" customWidth="1"/>
    <col min="4" max="5" width="14.85546875" style="13" customWidth="1"/>
    <col min="6" max="6" width="28.85546875" style="9" customWidth="1"/>
    <col min="7" max="16384" width="11.42578125" style="9"/>
  </cols>
  <sheetData>
    <row r="1" spans="1:8" ht="125.25" customHeight="1" x14ac:dyDescent="0.25">
      <c r="A1" s="44"/>
      <c r="B1" s="44"/>
      <c r="C1" s="44"/>
      <c r="D1" s="44"/>
      <c r="E1" s="44"/>
      <c r="F1" s="44"/>
      <c r="G1" s="8"/>
    </row>
    <row r="2" spans="1:8" ht="150.75" customHeight="1" x14ac:dyDescent="0.25">
      <c r="A2" s="45" t="s">
        <v>41</v>
      </c>
      <c r="B2" s="45"/>
      <c r="C2" s="45"/>
      <c r="D2" s="45"/>
      <c r="E2" s="45"/>
      <c r="F2" s="45"/>
      <c r="G2" s="10"/>
      <c r="H2" s="10"/>
    </row>
    <row r="3" spans="1:8" ht="33" customHeight="1" x14ac:dyDescent="0.25">
      <c r="A3" s="46" t="s">
        <v>3</v>
      </c>
      <c r="B3" s="46"/>
      <c r="C3" s="46"/>
      <c r="D3" s="46"/>
      <c r="E3" s="46"/>
      <c r="F3" s="46"/>
    </row>
    <row r="4" spans="1:8" x14ac:dyDescent="0.25">
      <c r="A4" s="11"/>
      <c r="B4" s="12"/>
      <c r="C4" s="12"/>
      <c r="D4" s="12"/>
      <c r="E4" s="12"/>
      <c r="F4" s="12"/>
    </row>
    <row r="5" spans="1:8" ht="44.45" customHeight="1" x14ac:dyDescent="0.25">
      <c r="A5" s="55"/>
      <c r="B5" s="56"/>
      <c r="C5" s="12"/>
      <c r="D5" s="12"/>
      <c r="E5" s="12"/>
      <c r="F5" s="12"/>
    </row>
    <row r="6" spans="1:8" ht="31.5" x14ac:dyDescent="0.25">
      <c r="A6" s="3" t="s">
        <v>0</v>
      </c>
      <c r="B6" s="3" t="s">
        <v>1</v>
      </c>
      <c r="C6" s="3" t="s">
        <v>2</v>
      </c>
      <c r="D6" s="3" t="s">
        <v>7</v>
      </c>
      <c r="E6" s="3" t="s">
        <v>6</v>
      </c>
      <c r="F6" s="3" t="s">
        <v>8</v>
      </c>
    </row>
    <row r="7" spans="1:8" ht="16.5" customHeight="1" x14ac:dyDescent="0.25">
      <c r="A7" s="49" t="s">
        <v>13</v>
      </c>
      <c r="B7" s="49"/>
      <c r="C7" s="49"/>
      <c r="D7" s="49"/>
      <c r="E7" s="49"/>
      <c r="F7" s="49"/>
    </row>
    <row r="8" spans="1:8" x14ac:dyDescent="0.25">
      <c r="A8" s="3"/>
      <c r="B8" s="7" t="s">
        <v>19</v>
      </c>
      <c r="C8" s="1"/>
      <c r="D8" s="3"/>
      <c r="E8" s="3"/>
      <c r="F8" s="3"/>
    </row>
    <row r="9" spans="1:8" x14ac:dyDescent="0.25">
      <c r="A9" s="19">
        <v>1</v>
      </c>
      <c r="B9" s="20" t="s">
        <v>14</v>
      </c>
      <c r="C9" s="21" t="s">
        <v>38</v>
      </c>
      <c r="D9" s="19"/>
      <c r="E9" s="42"/>
      <c r="F9" s="19">
        <f>D9*E9+D9</f>
        <v>0</v>
      </c>
    </row>
    <row r="10" spans="1:8" x14ac:dyDescent="0.25">
      <c r="A10" s="19">
        <v>2</v>
      </c>
      <c r="B10" s="20" t="s">
        <v>15</v>
      </c>
      <c r="C10" s="21" t="s">
        <v>38</v>
      </c>
      <c r="D10" s="19"/>
      <c r="E10" s="42"/>
      <c r="F10" s="19">
        <f t="shared" ref="F10:F48" si="0">D10*E10+D10</f>
        <v>0</v>
      </c>
    </row>
    <row r="11" spans="1:8" x14ac:dyDescent="0.25">
      <c r="A11" s="19">
        <v>3</v>
      </c>
      <c r="B11" s="20" t="s">
        <v>31</v>
      </c>
      <c r="C11" s="21" t="s">
        <v>38</v>
      </c>
      <c r="D11" s="19"/>
      <c r="E11" s="42"/>
      <c r="F11" s="19">
        <f t="shared" si="0"/>
        <v>0</v>
      </c>
    </row>
    <row r="12" spans="1:8" x14ac:dyDescent="0.25">
      <c r="A12" s="3">
        <v>4</v>
      </c>
      <c r="B12" s="14" t="s">
        <v>16</v>
      </c>
      <c r="C12" s="6" t="s">
        <v>38</v>
      </c>
      <c r="D12" s="3"/>
      <c r="E12" s="41"/>
      <c r="F12" s="23">
        <f t="shared" si="0"/>
        <v>0</v>
      </c>
    </row>
    <row r="13" spans="1:8" x14ac:dyDescent="0.25">
      <c r="A13" s="3">
        <v>5</v>
      </c>
      <c r="B13" s="14" t="s">
        <v>17</v>
      </c>
      <c r="C13" s="6" t="s">
        <v>38</v>
      </c>
      <c r="D13" s="3"/>
      <c r="E13" s="41"/>
      <c r="F13" s="23">
        <f t="shared" si="0"/>
        <v>0</v>
      </c>
    </row>
    <row r="14" spans="1:8" x14ac:dyDescent="0.25">
      <c r="A14" s="3">
        <v>6</v>
      </c>
      <c r="B14" s="14" t="s">
        <v>32</v>
      </c>
      <c r="C14" s="6" t="s">
        <v>38</v>
      </c>
      <c r="D14" s="3"/>
      <c r="E14" s="41"/>
      <c r="F14" s="23">
        <f t="shared" si="0"/>
        <v>0</v>
      </c>
    </row>
    <row r="15" spans="1:8" x14ac:dyDescent="0.25">
      <c r="A15" s="3"/>
      <c r="B15" s="14" t="s">
        <v>10</v>
      </c>
      <c r="C15" s="3"/>
      <c r="D15" s="3"/>
      <c r="E15" s="41"/>
      <c r="F15" s="23">
        <f t="shared" si="0"/>
        <v>0</v>
      </c>
    </row>
    <row r="16" spans="1:8" x14ac:dyDescent="0.25">
      <c r="A16" s="3"/>
      <c r="B16" s="7" t="s">
        <v>20</v>
      </c>
      <c r="C16" s="3"/>
      <c r="D16" s="3"/>
      <c r="E16" s="41"/>
      <c r="F16" s="23">
        <f t="shared" si="0"/>
        <v>0</v>
      </c>
    </row>
    <row r="17" spans="1:6" ht="15.95" customHeight="1" x14ac:dyDescent="0.25">
      <c r="A17" s="19">
        <v>7</v>
      </c>
      <c r="B17" s="20" t="s">
        <v>61</v>
      </c>
      <c r="C17" s="21" t="s">
        <v>68</v>
      </c>
      <c r="D17" s="19"/>
      <c r="E17" s="42"/>
      <c r="F17" s="19">
        <f t="shared" si="0"/>
        <v>0</v>
      </c>
    </row>
    <row r="18" spans="1:6" ht="31.5" x14ac:dyDescent="0.25">
      <c r="A18" s="19">
        <v>8</v>
      </c>
      <c r="B18" s="20" t="s">
        <v>61</v>
      </c>
      <c r="C18" s="22" t="s">
        <v>69</v>
      </c>
      <c r="D18" s="19"/>
      <c r="E18" s="42"/>
      <c r="F18" s="19">
        <f t="shared" si="0"/>
        <v>0</v>
      </c>
    </row>
    <row r="19" spans="1:6" ht="31.5" x14ac:dyDescent="0.25">
      <c r="A19" s="19">
        <v>9</v>
      </c>
      <c r="B19" s="20" t="s">
        <v>61</v>
      </c>
      <c r="C19" s="21" t="s">
        <v>70</v>
      </c>
      <c r="D19" s="19"/>
      <c r="E19" s="42"/>
      <c r="F19" s="19">
        <f t="shared" si="0"/>
        <v>0</v>
      </c>
    </row>
    <row r="20" spans="1:6" ht="31.5" x14ac:dyDescent="0.25">
      <c r="A20" s="3">
        <v>10</v>
      </c>
      <c r="B20" s="14" t="s">
        <v>62</v>
      </c>
      <c r="C20" s="24" t="s">
        <v>68</v>
      </c>
      <c r="D20" s="3"/>
      <c r="E20" s="41"/>
      <c r="F20" s="23">
        <f t="shared" si="0"/>
        <v>0</v>
      </c>
    </row>
    <row r="21" spans="1:6" ht="31.5" x14ac:dyDescent="0.25">
      <c r="A21" s="3">
        <v>11</v>
      </c>
      <c r="B21" s="14" t="s">
        <v>62</v>
      </c>
      <c r="C21" s="26" t="s">
        <v>69</v>
      </c>
      <c r="D21" s="3"/>
      <c r="E21" s="41"/>
      <c r="F21" s="23">
        <f t="shared" si="0"/>
        <v>0</v>
      </c>
    </row>
    <row r="22" spans="1:6" ht="31.5" x14ac:dyDescent="0.25">
      <c r="A22" s="3">
        <v>12</v>
      </c>
      <c r="B22" s="14" t="s">
        <v>62</v>
      </c>
      <c r="C22" s="24" t="s">
        <v>70</v>
      </c>
      <c r="D22" s="3"/>
      <c r="E22" s="41"/>
      <c r="F22" s="23">
        <f t="shared" si="0"/>
        <v>0</v>
      </c>
    </row>
    <row r="23" spans="1:6" x14ac:dyDescent="0.25">
      <c r="A23" s="3"/>
      <c r="B23" s="14"/>
      <c r="C23" s="6"/>
      <c r="D23" s="3"/>
      <c r="E23" s="41"/>
      <c r="F23" s="23">
        <f t="shared" si="0"/>
        <v>0</v>
      </c>
    </row>
    <row r="24" spans="1:6" x14ac:dyDescent="0.25">
      <c r="A24" s="3"/>
      <c r="B24" s="7" t="s">
        <v>21</v>
      </c>
      <c r="C24" s="6"/>
      <c r="D24" s="3"/>
      <c r="E24" s="41"/>
      <c r="F24" s="23">
        <f t="shared" si="0"/>
        <v>0</v>
      </c>
    </row>
    <row r="25" spans="1:6" x14ac:dyDescent="0.25">
      <c r="A25" s="19">
        <v>13</v>
      </c>
      <c r="B25" s="20" t="s">
        <v>35</v>
      </c>
      <c r="C25" s="21" t="s">
        <v>63</v>
      </c>
      <c r="D25" s="19"/>
      <c r="E25" s="42"/>
      <c r="F25" s="19">
        <f t="shared" si="0"/>
        <v>0</v>
      </c>
    </row>
    <row r="26" spans="1:6" x14ac:dyDescent="0.25">
      <c r="A26" s="19">
        <v>14</v>
      </c>
      <c r="B26" s="20" t="s">
        <v>23</v>
      </c>
      <c r="C26" s="22" t="s">
        <v>64</v>
      </c>
      <c r="D26" s="19"/>
      <c r="E26" s="42"/>
      <c r="F26" s="19">
        <f t="shared" si="0"/>
        <v>0</v>
      </c>
    </row>
    <row r="27" spans="1:6" x14ac:dyDescent="0.25">
      <c r="A27" s="19">
        <v>15</v>
      </c>
      <c r="B27" s="20" t="s">
        <v>23</v>
      </c>
      <c r="C27" s="21" t="s">
        <v>65</v>
      </c>
      <c r="D27" s="19"/>
      <c r="E27" s="42"/>
      <c r="F27" s="19">
        <f t="shared" si="0"/>
        <v>0</v>
      </c>
    </row>
    <row r="28" spans="1:6" x14ac:dyDescent="0.25">
      <c r="A28" s="23">
        <v>16</v>
      </c>
      <c r="B28" s="14" t="s">
        <v>36</v>
      </c>
      <c r="C28" s="6" t="s">
        <v>63</v>
      </c>
      <c r="D28" s="3"/>
      <c r="E28" s="41"/>
      <c r="F28" s="23">
        <f t="shared" si="0"/>
        <v>0</v>
      </c>
    </row>
    <row r="29" spans="1:6" x14ac:dyDescent="0.25">
      <c r="A29" s="23">
        <v>17</v>
      </c>
      <c r="B29" s="14" t="s">
        <v>24</v>
      </c>
      <c r="C29" s="17" t="s">
        <v>64</v>
      </c>
      <c r="D29" s="3"/>
      <c r="E29" s="41"/>
      <c r="F29" s="23">
        <f t="shared" si="0"/>
        <v>0</v>
      </c>
    </row>
    <row r="30" spans="1:6" x14ac:dyDescent="0.25">
      <c r="A30" s="23">
        <v>18</v>
      </c>
      <c r="B30" s="14" t="s">
        <v>24</v>
      </c>
      <c r="C30" s="6" t="s">
        <v>65</v>
      </c>
      <c r="D30" s="3"/>
      <c r="E30" s="41"/>
      <c r="F30" s="23">
        <f t="shared" si="0"/>
        <v>0</v>
      </c>
    </row>
    <row r="31" spans="1:6" x14ac:dyDescent="0.25">
      <c r="A31" s="19">
        <v>19</v>
      </c>
      <c r="B31" s="20" t="s">
        <v>50</v>
      </c>
      <c r="C31" s="21" t="s">
        <v>63</v>
      </c>
      <c r="D31" s="19"/>
      <c r="E31" s="42"/>
      <c r="F31" s="19">
        <f t="shared" si="0"/>
        <v>0</v>
      </c>
    </row>
    <row r="32" spans="1:6" x14ac:dyDescent="0.25">
      <c r="A32" s="19">
        <v>20</v>
      </c>
      <c r="B32" s="20" t="s">
        <v>51</v>
      </c>
      <c r="C32" s="22" t="s">
        <v>64</v>
      </c>
      <c r="D32" s="19"/>
      <c r="E32" s="42"/>
      <c r="F32" s="19">
        <f t="shared" si="0"/>
        <v>0</v>
      </c>
    </row>
    <row r="33" spans="1:6" x14ac:dyDescent="0.25">
      <c r="A33" s="19">
        <v>21</v>
      </c>
      <c r="B33" s="20" t="s">
        <v>52</v>
      </c>
      <c r="C33" s="21" t="s">
        <v>65</v>
      </c>
      <c r="D33" s="19"/>
      <c r="E33" s="42"/>
      <c r="F33" s="19">
        <f t="shared" si="0"/>
        <v>0</v>
      </c>
    </row>
    <row r="34" spans="1:6" x14ac:dyDescent="0.25">
      <c r="A34" s="23">
        <v>22</v>
      </c>
      <c r="B34" s="14" t="s">
        <v>48</v>
      </c>
      <c r="C34" s="6" t="s">
        <v>63</v>
      </c>
      <c r="D34" s="3"/>
      <c r="E34" s="41"/>
      <c r="F34" s="23">
        <f t="shared" si="0"/>
        <v>0</v>
      </c>
    </row>
    <row r="35" spans="1:6" x14ac:dyDescent="0.25">
      <c r="A35" s="23">
        <v>23</v>
      </c>
      <c r="B35" s="14" t="s">
        <v>49</v>
      </c>
      <c r="C35" s="17" t="s">
        <v>64</v>
      </c>
      <c r="D35" s="3"/>
      <c r="E35" s="41"/>
      <c r="F35" s="23">
        <f t="shared" si="0"/>
        <v>0</v>
      </c>
    </row>
    <row r="36" spans="1:6" x14ac:dyDescent="0.25">
      <c r="A36" s="23">
        <v>24</v>
      </c>
      <c r="B36" s="14" t="s">
        <v>49</v>
      </c>
      <c r="C36" s="6" t="s">
        <v>65</v>
      </c>
      <c r="D36" s="3"/>
      <c r="E36" s="41"/>
      <c r="F36" s="23">
        <f t="shared" si="0"/>
        <v>0</v>
      </c>
    </row>
    <row r="37" spans="1:6" x14ac:dyDescent="0.25">
      <c r="A37" s="19">
        <v>25</v>
      </c>
      <c r="B37" s="20" t="s">
        <v>53</v>
      </c>
      <c r="C37" s="21" t="s">
        <v>63</v>
      </c>
      <c r="D37" s="19"/>
      <c r="E37" s="42"/>
      <c r="F37" s="19">
        <f t="shared" si="0"/>
        <v>0</v>
      </c>
    </row>
    <row r="38" spans="1:6" x14ac:dyDescent="0.25">
      <c r="A38" s="19">
        <v>26</v>
      </c>
      <c r="B38" s="20" t="s">
        <v>54</v>
      </c>
      <c r="C38" s="22" t="s">
        <v>64</v>
      </c>
      <c r="D38" s="19"/>
      <c r="E38" s="42"/>
      <c r="F38" s="19">
        <f t="shared" si="0"/>
        <v>0</v>
      </c>
    </row>
    <row r="39" spans="1:6" x14ac:dyDescent="0.25">
      <c r="A39" s="19">
        <v>27</v>
      </c>
      <c r="B39" s="20" t="s">
        <v>54</v>
      </c>
      <c r="C39" s="21" t="s">
        <v>65</v>
      </c>
      <c r="D39" s="19"/>
      <c r="E39" s="42"/>
      <c r="F39" s="19">
        <f t="shared" si="0"/>
        <v>0</v>
      </c>
    </row>
    <row r="40" spans="1:6" x14ac:dyDescent="0.25">
      <c r="A40" s="23">
        <v>28</v>
      </c>
      <c r="B40" s="14" t="s">
        <v>55</v>
      </c>
      <c r="C40" s="6" t="s">
        <v>63</v>
      </c>
      <c r="D40" s="3"/>
      <c r="E40" s="41"/>
      <c r="F40" s="23">
        <f t="shared" si="0"/>
        <v>0</v>
      </c>
    </row>
    <row r="41" spans="1:6" x14ac:dyDescent="0.25">
      <c r="A41" s="23">
        <v>29</v>
      </c>
      <c r="B41" s="14" t="s">
        <v>56</v>
      </c>
      <c r="C41" s="17" t="s">
        <v>64</v>
      </c>
      <c r="D41" s="3"/>
      <c r="E41" s="41"/>
      <c r="F41" s="23">
        <f t="shared" si="0"/>
        <v>0</v>
      </c>
    </row>
    <row r="42" spans="1:6" x14ac:dyDescent="0.25">
      <c r="A42" s="23">
        <v>30</v>
      </c>
      <c r="B42" s="14" t="s">
        <v>56</v>
      </c>
      <c r="C42" s="6" t="s">
        <v>65</v>
      </c>
      <c r="D42" s="3"/>
      <c r="E42" s="41"/>
      <c r="F42" s="23">
        <f t="shared" si="0"/>
        <v>0</v>
      </c>
    </row>
    <row r="43" spans="1:6" x14ac:dyDescent="0.25">
      <c r="A43" s="19">
        <v>31</v>
      </c>
      <c r="B43" s="20" t="s">
        <v>57</v>
      </c>
      <c r="C43" s="21" t="s">
        <v>63</v>
      </c>
      <c r="D43" s="19"/>
      <c r="E43" s="42"/>
      <c r="F43" s="19">
        <f t="shared" si="0"/>
        <v>0</v>
      </c>
    </row>
    <row r="44" spans="1:6" x14ac:dyDescent="0.25">
      <c r="A44" s="19">
        <v>32</v>
      </c>
      <c r="B44" s="20" t="s">
        <v>58</v>
      </c>
      <c r="C44" s="22" t="s">
        <v>64</v>
      </c>
      <c r="D44" s="19"/>
      <c r="E44" s="42"/>
      <c r="F44" s="19">
        <f t="shared" si="0"/>
        <v>0</v>
      </c>
    </row>
    <row r="45" spans="1:6" x14ac:dyDescent="0.25">
      <c r="A45" s="19">
        <v>33</v>
      </c>
      <c r="B45" s="20" t="s">
        <v>58</v>
      </c>
      <c r="C45" s="21" t="s">
        <v>65</v>
      </c>
      <c r="D45" s="19"/>
      <c r="E45" s="42"/>
      <c r="F45" s="19">
        <f t="shared" si="0"/>
        <v>0</v>
      </c>
    </row>
    <row r="46" spans="1:6" x14ac:dyDescent="0.25">
      <c r="A46" s="23">
        <v>34</v>
      </c>
      <c r="B46" s="14" t="s">
        <v>59</v>
      </c>
      <c r="C46" s="6" t="s">
        <v>63</v>
      </c>
      <c r="D46" s="3"/>
      <c r="E46" s="41"/>
      <c r="F46" s="23">
        <f t="shared" si="0"/>
        <v>0</v>
      </c>
    </row>
    <row r="47" spans="1:6" x14ac:dyDescent="0.25">
      <c r="A47" s="23">
        <v>35</v>
      </c>
      <c r="B47" s="14" t="s">
        <v>60</v>
      </c>
      <c r="C47" s="17" t="s">
        <v>64</v>
      </c>
      <c r="D47" s="3"/>
      <c r="E47" s="41"/>
      <c r="F47" s="23">
        <f t="shared" si="0"/>
        <v>0</v>
      </c>
    </row>
    <row r="48" spans="1:6" x14ac:dyDescent="0.25">
      <c r="A48" s="23">
        <v>36</v>
      </c>
      <c r="B48" s="14" t="s">
        <v>60</v>
      </c>
      <c r="C48" s="6" t="s">
        <v>65</v>
      </c>
      <c r="D48" s="3"/>
      <c r="E48" s="41"/>
      <c r="F48" s="23">
        <f t="shared" si="0"/>
        <v>0</v>
      </c>
    </row>
  </sheetData>
  <mergeCells count="5">
    <mergeCell ref="A1:F1"/>
    <mergeCell ref="A2:F2"/>
    <mergeCell ref="A3:F3"/>
    <mergeCell ref="A5:B5"/>
    <mergeCell ref="A7:F7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AEC5-69E7-43B2-8551-A9CC8B42F1B0}">
  <sheetPr>
    <pageSetUpPr fitToPage="1"/>
  </sheetPr>
  <dimension ref="A1:H11"/>
  <sheetViews>
    <sheetView zoomScale="70" zoomScaleNormal="70" workbookViewId="0">
      <selection activeCell="D7" sqref="D7"/>
    </sheetView>
  </sheetViews>
  <sheetFormatPr baseColWidth="10" defaultColWidth="11.42578125" defaultRowHeight="16.5" x14ac:dyDescent="0.25"/>
  <cols>
    <col min="1" max="1" width="13.140625" style="1" customWidth="1"/>
    <col min="2" max="2" width="130.140625" style="1" customWidth="1"/>
    <col min="3" max="7" width="14.85546875" style="2" customWidth="1"/>
    <col min="8" max="8" width="15.140625" style="1" customWidth="1"/>
    <col min="9" max="16384" width="11.42578125" style="1"/>
  </cols>
  <sheetData>
    <row r="1" spans="1:8" ht="125.25" customHeight="1" x14ac:dyDescent="0.25">
      <c r="A1" s="54"/>
      <c r="B1" s="54"/>
      <c r="C1" s="54"/>
      <c r="D1" s="54"/>
      <c r="E1" s="54"/>
      <c r="F1" s="54"/>
      <c r="G1" s="54"/>
      <c r="H1" s="54"/>
    </row>
    <row r="2" spans="1:8" ht="156" customHeight="1" thickBot="1" x14ac:dyDescent="0.3">
      <c r="A2" s="50" t="s">
        <v>84</v>
      </c>
      <c r="B2" s="50"/>
      <c r="C2" s="50"/>
      <c r="D2" s="50"/>
      <c r="E2" s="50"/>
      <c r="F2" s="50"/>
      <c r="G2" s="50"/>
      <c r="H2" s="50"/>
    </row>
    <row r="3" spans="1:8" ht="33" customHeight="1" thickBot="1" x14ac:dyDescent="0.3">
      <c r="A3" s="51" t="s">
        <v>4</v>
      </c>
      <c r="B3" s="52"/>
      <c r="C3" s="52"/>
      <c r="D3" s="52"/>
      <c r="E3" s="52"/>
      <c r="F3" s="52"/>
      <c r="G3" s="52"/>
      <c r="H3" s="53"/>
    </row>
    <row r="4" spans="1:8" x14ac:dyDescent="0.25">
      <c r="A4" s="4"/>
      <c r="B4" s="5"/>
      <c r="C4" s="5"/>
      <c r="D4" s="5"/>
      <c r="E4" s="5"/>
      <c r="F4" s="5"/>
      <c r="G4" s="5"/>
      <c r="H4" s="5"/>
    </row>
    <row r="5" spans="1:8" ht="31.5" x14ac:dyDescent="0.25">
      <c r="A5" s="3" t="s">
        <v>0</v>
      </c>
      <c r="B5" s="3" t="s">
        <v>1</v>
      </c>
      <c r="C5" s="3" t="s">
        <v>27</v>
      </c>
      <c r="D5" s="3" t="s">
        <v>25</v>
      </c>
      <c r="E5" s="3" t="s">
        <v>26</v>
      </c>
      <c r="F5" s="3" t="s">
        <v>5</v>
      </c>
      <c r="G5" s="3" t="s">
        <v>29</v>
      </c>
      <c r="H5" s="3" t="s">
        <v>28</v>
      </c>
    </row>
    <row r="6" spans="1:8" x14ac:dyDescent="0.25">
      <c r="A6" s="49" t="s">
        <v>13</v>
      </c>
      <c r="B6" s="49"/>
      <c r="C6" s="49"/>
      <c r="D6" s="49"/>
      <c r="E6" s="49"/>
      <c r="F6" s="49"/>
      <c r="G6" s="49"/>
      <c r="H6" s="49"/>
    </row>
    <row r="7" spans="1:8" x14ac:dyDescent="0.25">
      <c r="A7" s="3">
        <v>6</v>
      </c>
      <c r="B7" s="14" t="s">
        <v>32</v>
      </c>
      <c r="C7" s="36">
        <f>'BPU Lot 4'!D14</f>
        <v>0</v>
      </c>
      <c r="D7" s="37">
        <f>'BPU Lot 4'!E14</f>
        <v>0</v>
      </c>
      <c r="E7" s="38">
        <f>C7*D7+C7</f>
        <v>0</v>
      </c>
      <c r="F7" s="38">
        <v>2</v>
      </c>
      <c r="G7" s="38">
        <f>F7*C7</f>
        <v>0</v>
      </c>
      <c r="H7" s="38">
        <f>E7*F7</f>
        <v>0</v>
      </c>
    </row>
    <row r="8" spans="1:8" x14ac:dyDescent="0.25">
      <c r="A8" s="3">
        <v>12</v>
      </c>
      <c r="B8" s="14" t="s">
        <v>92</v>
      </c>
      <c r="C8" s="36">
        <f>'BPU Lot 4'!D22</f>
        <v>0</v>
      </c>
      <c r="D8" s="37">
        <f>'BPU Lot 4'!E22</f>
        <v>0</v>
      </c>
      <c r="E8" s="38">
        <f t="shared" ref="E8:E10" si="0">C8*D8+C8</f>
        <v>0</v>
      </c>
      <c r="F8" s="38">
        <v>1</v>
      </c>
      <c r="G8" s="38">
        <f t="shared" ref="G8:G10" si="1">F8*C8</f>
        <v>0</v>
      </c>
      <c r="H8" s="38">
        <f t="shared" ref="H8:H10" si="2">E8*F8</f>
        <v>0</v>
      </c>
    </row>
    <row r="9" spans="1:8" x14ac:dyDescent="0.25">
      <c r="A9" s="3">
        <v>14</v>
      </c>
      <c r="B9" s="14" t="s">
        <v>82</v>
      </c>
      <c r="C9" s="36">
        <f>'BPU Lot 4'!D26</f>
        <v>0</v>
      </c>
      <c r="D9" s="37">
        <f>'BPU Lot 4'!E26</f>
        <v>0</v>
      </c>
      <c r="E9" s="38">
        <f t="shared" si="0"/>
        <v>0</v>
      </c>
      <c r="F9" s="38">
        <v>1</v>
      </c>
      <c r="G9" s="38">
        <f t="shared" si="1"/>
        <v>0</v>
      </c>
      <c r="H9" s="38">
        <f t="shared" si="2"/>
        <v>0</v>
      </c>
    </row>
    <row r="10" spans="1:8" ht="31.5" x14ac:dyDescent="0.25">
      <c r="A10" s="23">
        <v>34</v>
      </c>
      <c r="B10" s="14" t="s">
        <v>93</v>
      </c>
      <c r="C10" s="36">
        <f>'BPU Lot 4'!D46</f>
        <v>0</v>
      </c>
      <c r="D10" s="37">
        <f>'BPU Lot 4'!E46</f>
        <v>0</v>
      </c>
      <c r="E10" s="38">
        <f t="shared" si="0"/>
        <v>0</v>
      </c>
      <c r="F10" s="38">
        <v>1</v>
      </c>
      <c r="G10" s="38">
        <f t="shared" si="1"/>
        <v>0</v>
      </c>
      <c r="H10" s="38">
        <f t="shared" si="2"/>
        <v>0</v>
      </c>
    </row>
    <row r="11" spans="1:8" x14ac:dyDescent="0.25">
      <c r="A11" s="3" t="s">
        <v>30</v>
      </c>
      <c r="B11" s="14"/>
      <c r="C11" s="39"/>
      <c r="D11" s="38"/>
      <c r="E11" s="38"/>
      <c r="F11" s="38"/>
      <c r="G11" s="38">
        <f>SUM(G7:G10)</f>
        <v>0</v>
      </c>
      <c r="H11" s="38">
        <f>SUM(H7:H10)</f>
        <v>0</v>
      </c>
    </row>
  </sheetData>
  <sheetProtection algorithmName="SHA-512" hashValue="RmYgk7weSHP3kvekPqfxFG/1cwBya4GcTSD4LgRDsmbhJi6OFDImloXBJU6PBUwqGnNV2DolLc4JeRD4Z7lm3g==" saltValue="1uLaG3Gmhx0nCzwX7Y1/bQ==" spinCount="100000" sheet="1" objects="1" scenarios="1" selectLockedCells="1" selectUnlockedCells="1"/>
  <mergeCells count="4">
    <mergeCell ref="A1:H1"/>
    <mergeCell ref="A2:H2"/>
    <mergeCell ref="A3:H3"/>
    <mergeCell ref="A6:H6"/>
  </mergeCells>
  <printOptions horizontalCentered="1"/>
  <pageMargins left="0.70866141732283472" right="0.70866141732283472" top="0.74803149606299213" bottom="0.74803149606299213" header="0" footer="0.31496062992125984"/>
  <pageSetup paperSize="9" scale="3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F7BA-0877-4547-980D-C91680248DCF}">
  <sheetPr>
    <pageSetUpPr fitToPage="1"/>
  </sheetPr>
  <dimension ref="A1:H18"/>
  <sheetViews>
    <sheetView zoomScale="60" zoomScaleNormal="60" zoomScaleSheetLayoutView="70" workbookViewId="0">
      <selection activeCell="E15" sqref="E15"/>
    </sheetView>
  </sheetViews>
  <sheetFormatPr baseColWidth="10" defaultColWidth="11.42578125" defaultRowHeight="16.5" x14ac:dyDescent="0.25"/>
  <cols>
    <col min="1" max="1" width="13.140625" style="9" customWidth="1"/>
    <col min="2" max="2" width="184.85546875" style="9" bestFit="1" customWidth="1"/>
    <col min="3" max="3" width="20.5703125" style="13" bestFit="1" customWidth="1"/>
    <col min="4" max="5" width="14.85546875" style="13" customWidth="1"/>
    <col min="6" max="6" width="28.85546875" style="9" customWidth="1"/>
    <col min="7" max="16384" width="11.42578125" style="9"/>
  </cols>
  <sheetData>
    <row r="1" spans="1:8" ht="125.25" customHeight="1" x14ac:dyDescent="0.25">
      <c r="A1" s="44"/>
      <c r="B1" s="44"/>
      <c r="C1" s="44"/>
      <c r="D1" s="44"/>
      <c r="E1" s="44"/>
      <c r="F1" s="44"/>
      <c r="G1" s="8"/>
    </row>
    <row r="2" spans="1:8" ht="150.75" customHeight="1" x14ac:dyDescent="0.25">
      <c r="A2" s="45" t="s">
        <v>42</v>
      </c>
      <c r="B2" s="45"/>
      <c r="C2" s="45"/>
      <c r="D2" s="45"/>
      <c r="E2" s="45"/>
      <c r="F2" s="45"/>
      <c r="G2" s="10"/>
      <c r="H2" s="10"/>
    </row>
    <row r="3" spans="1:8" ht="33" customHeight="1" x14ac:dyDescent="0.25">
      <c r="A3" s="46" t="s">
        <v>3</v>
      </c>
      <c r="B3" s="46"/>
      <c r="C3" s="46"/>
      <c r="D3" s="46"/>
      <c r="E3" s="46"/>
      <c r="F3" s="46"/>
    </row>
    <row r="4" spans="1:8" x14ac:dyDescent="0.25">
      <c r="A4" s="11"/>
      <c r="B4" s="12"/>
      <c r="C4" s="12"/>
      <c r="D4" s="12"/>
      <c r="E4" s="12"/>
      <c r="F4" s="12"/>
    </row>
    <row r="5" spans="1:8" ht="44.45" customHeight="1" x14ac:dyDescent="0.25">
      <c r="A5" s="55"/>
      <c r="B5" s="56"/>
      <c r="C5" s="12"/>
      <c r="D5" s="12"/>
      <c r="E5" s="12"/>
      <c r="F5" s="12"/>
    </row>
    <row r="6" spans="1:8" ht="31.5" x14ac:dyDescent="0.25">
      <c r="A6" s="3" t="s">
        <v>0</v>
      </c>
      <c r="B6" s="3" t="s">
        <v>1</v>
      </c>
      <c r="C6" s="3" t="s">
        <v>2</v>
      </c>
      <c r="D6" s="3" t="s">
        <v>7</v>
      </c>
      <c r="E6" s="3" t="s">
        <v>6</v>
      </c>
      <c r="F6" s="3" t="s">
        <v>8</v>
      </c>
    </row>
    <row r="7" spans="1:8" ht="16.5" customHeight="1" x14ac:dyDescent="0.25">
      <c r="A7" s="49" t="s">
        <v>18</v>
      </c>
      <c r="B7" s="49"/>
      <c r="C7" s="49"/>
      <c r="D7" s="49"/>
      <c r="E7" s="49"/>
      <c r="F7" s="49"/>
    </row>
    <row r="8" spans="1:8" x14ac:dyDescent="0.25">
      <c r="A8" s="3"/>
      <c r="B8" s="7" t="s">
        <v>22</v>
      </c>
      <c r="C8" s="1"/>
      <c r="D8" s="3"/>
      <c r="E8" s="33"/>
      <c r="F8" s="3"/>
    </row>
    <row r="9" spans="1:8" x14ac:dyDescent="0.25">
      <c r="A9" s="3">
        <v>1</v>
      </c>
      <c r="B9" s="14" t="s">
        <v>43</v>
      </c>
      <c r="C9" s="6" t="s">
        <v>44</v>
      </c>
      <c r="D9" s="43">
        <v>0</v>
      </c>
      <c r="E9" s="34">
        <v>0</v>
      </c>
      <c r="F9" s="43">
        <f>(D9*E9)+D9</f>
        <v>0</v>
      </c>
    </row>
    <row r="10" spans="1:8" x14ac:dyDescent="0.25">
      <c r="A10" s="3">
        <v>2</v>
      </c>
      <c r="B10" s="14" t="s">
        <v>47</v>
      </c>
      <c r="C10" s="6" t="s">
        <v>94</v>
      </c>
      <c r="D10" s="43">
        <v>0</v>
      </c>
      <c r="E10" s="34">
        <v>0</v>
      </c>
      <c r="F10" s="43">
        <f>(D10*E10)+D10</f>
        <v>0</v>
      </c>
    </row>
    <row r="11" spans="1:8" x14ac:dyDescent="0.25">
      <c r="A11" s="18">
        <v>3</v>
      </c>
      <c r="B11" s="14" t="s">
        <v>45</v>
      </c>
      <c r="C11" s="6" t="s">
        <v>95</v>
      </c>
      <c r="D11" s="43">
        <v>0</v>
      </c>
      <c r="E11" s="34">
        <v>0</v>
      </c>
      <c r="F11" s="43">
        <f t="shared" ref="F11:F12" si="0">(D11*E11)+D11</f>
        <v>0</v>
      </c>
    </row>
    <row r="12" spans="1:8" ht="31.5" x14ac:dyDescent="0.25">
      <c r="A12" s="18">
        <v>4</v>
      </c>
      <c r="B12" s="14" t="s">
        <v>46</v>
      </c>
      <c r="C12" s="6" t="s">
        <v>96</v>
      </c>
      <c r="D12" s="43">
        <v>0</v>
      </c>
      <c r="E12" s="34">
        <v>0</v>
      </c>
      <c r="F12" s="43">
        <f t="shared" si="0"/>
        <v>0</v>
      </c>
    </row>
    <row r="13" spans="1:8" x14ac:dyDescent="0.25">
      <c r="A13" s="18"/>
      <c r="C13" s="6"/>
    </row>
    <row r="14" spans="1:8" x14ac:dyDescent="0.25">
      <c r="A14" s="18"/>
    </row>
    <row r="15" spans="1:8" x14ac:dyDescent="0.25">
      <c r="A15" s="18"/>
    </row>
    <row r="16" spans="1:8" x14ac:dyDescent="0.25">
      <c r="A16" s="18"/>
    </row>
    <row r="17" spans="1:1" x14ac:dyDescent="0.25">
      <c r="A17" s="18"/>
    </row>
    <row r="18" spans="1:1" x14ac:dyDescent="0.25">
      <c r="A18" s="18"/>
    </row>
  </sheetData>
  <mergeCells count="5">
    <mergeCell ref="A1:F1"/>
    <mergeCell ref="A2:F2"/>
    <mergeCell ref="A3:F3"/>
    <mergeCell ref="A5:B5"/>
    <mergeCell ref="A7:F7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A414F-93AE-47DC-89BD-54AD175FDE6D}">
  <sheetPr>
    <pageSetUpPr fitToPage="1"/>
  </sheetPr>
  <dimension ref="A1:H16"/>
  <sheetViews>
    <sheetView zoomScale="75" zoomScaleNormal="75" workbookViewId="0">
      <selection activeCell="E16" sqref="E16"/>
    </sheetView>
  </sheetViews>
  <sheetFormatPr baseColWidth="10" defaultColWidth="11.42578125" defaultRowHeight="16.5" x14ac:dyDescent="0.25"/>
  <cols>
    <col min="1" max="1" width="13.140625" style="1" customWidth="1"/>
    <col min="2" max="2" width="130.140625" style="1" customWidth="1"/>
    <col min="3" max="7" width="14.85546875" style="2" customWidth="1"/>
    <col min="8" max="8" width="15.140625" style="1" customWidth="1"/>
    <col min="9" max="16384" width="11.42578125" style="1"/>
  </cols>
  <sheetData>
    <row r="1" spans="1:8" ht="125.25" customHeight="1" x14ac:dyDescent="0.25">
      <c r="A1" s="54"/>
      <c r="B1" s="54"/>
      <c r="C1" s="54"/>
      <c r="D1" s="54"/>
      <c r="E1" s="54"/>
      <c r="F1" s="54"/>
      <c r="G1" s="54"/>
      <c r="H1" s="54"/>
    </row>
    <row r="2" spans="1:8" ht="156" customHeight="1" thickBot="1" x14ac:dyDescent="0.3">
      <c r="A2" s="50" t="s">
        <v>83</v>
      </c>
      <c r="B2" s="50"/>
      <c r="C2" s="50"/>
      <c r="D2" s="50"/>
      <c r="E2" s="50"/>
      <c r="F2" s="50"/>
      <c r="G2" s="50"/>
      <c r="H2" s="50"/>
    </row>
    <row r="3" spans="1:8" ht="33" customHeight="1" thickBot="1" x14ac:dyDescent="0.3">
      <c r="A3" s="51" t="s">
        <v>4</v>
      </c>
      <c r="B3" s="52"/>
      <c r="C3" s="52"/>
      <c r="D3" s="52"/>
      <c r="E3" s="52"/>
      <c r="F3" s="52"/>
      <c r="G3" s="52"/>
      <c r="H3" s="53"/>
    </row>
    <row r="4" spans="1:8" x14ac:dyDescent="0.25">
      <c r="A4" s="4"/>
      <c r="B4" s="5"/>
      <c r="C4" s="5"/>
      <c r="D4" s="5"/>
      <c r="E4" s="5"/>
      <c r="F4" s="5"/>
      <c r="G4" s="5"/>
      <c r="H4" s="5"/>
    </row>
    <row r="5" spans="1:8" ht="31.5" x14ac:dyDescent="0.25">
      <c r="A5" s="3" t="s">
        <v>0</v>
      </c>
      <c r="B5" s="3" t="s">
        <v>1</v>
      </c>
      <c r="C5" s="3" t="s">
        <v>27</v>
      </c>
      <c r="D5" s="3" t="s">
        <v>25</v>
      </c>
      <c r="E5" s="3" t="s">
        <v>26</v>
      </c>
      <c r="F5" s="23" t="s">
        <v>5</v>
      </c>
      <c r="G5" s="3" t="s">
        <v>29</v>
      </c>
      <c r="H5" s="3" t="s">
        <v>28</v>
      </c>
    </row>
    <row r="6" spans="1:8" x14ac:dyDescent="0.25">
      <c r="A6" s="49" t="s">
        <v>18</v>
      </c>
      <c r="B6" s="49"/>
      <c r="C6" s="49"/>
      <c r="D6" s="49"/>
      <c r="E6" s="49"/>
      <c r="F6" s="49"/>
      <c r="G6" s="49"/>
      <c r="H6" s="49"/>
    </row>
    <row r="7" spans="1:8" ht="31.5" x14ac:dyDescent="0.25">
      <c r="A7" s="18">
        <v>2</v>
      </c>
      <c r="B7" s="14" t="s">
        <v>47</v>
      </c>
      <c r="C7" s="35">
        <f>'BPU Lot 5'!D10</f>
        <v>0</v>
      </c>
      <c r="D7" s="16">
        <f>'BPU Lot 5'!E10</f>
        <v>0</v>
      </c>
      <c r="E7" s="3">
        <f t="shared" ref="E7:E9" si="0">C7*D7+C7</f>
        <v>0</v>
      </c>
      <c r="F7" s="3">
        <v>7</v>
      </c>
      <c r="G7" s="3">
        <f t="shared" ref="G7:G9" si="1">C7*F7</f>
        <v>0</v>
      </c>
      <c r="H7" s="3">
        <f t="shared" ref="H7:H9" si="2">E7*F7</f>
        <v>0</v>
      </c>
    </row>
    <row r="8" spans="1:8" x14ac:dyDescent="0.25">
      <c r="A8" s="18">
        <v>3</v>
      </c>
      <c r="B8" s="14" t="s">
        <v>45</v>
      </c>
      <c r="C8" s="35">
        <f>'BPU Lot 5'!D11</f>
        <v>0</v>
      </c>
      <c r="D8" s="16">
        <f>'BPU Lot 5'!E11</f>
        <v>0</v>
      </c>
      <c r="E8" s="3">
        <f>C8*D8+C8</f>
        <v>0</v>
      </c>
      <c r="F8" s="3">
        <v>7</v>
      </c>
      <c r="G8" s="3">
        <f t="shared" si="1"/>
        <v>0</v>
      </c>
      <c r="H8" s="3">
        <f t="shared" si="2"/>
        <v>0</v>
      </c>
    </row>
    <row r="9" spans="1:8" x14ac:dyDescent="0.25">
      <c r="A9" s="18">
        <v>4</v>
      </c>
      <c r="B9" s="14" t="s">
        <v>46</v>
      </c>
      <c r="C9" s="35">
        <f>'BPU Lot 5'!D12</f>
        <v>0</v>
      </c>
      <c r="D9" s="16">
        <f>'BPU Lot 5'!E12</f>
        <v>0</v>
      </c>
      <c r="E9" s="3">
        <f t="shared" si="0"/>
        <v>0</v>
      </c>
      <c r="F9" s="3">
        <v>1</v>
      </c>
      <c r="G9" s="3">
        <f t="shared" si="1"/>
        <v>0</v>
      </c>
      <c r="H9" s="3">
        <f t="shared" si="2"/>
        <v>0</v>
      </c>
    </row>
    <row r="10" spans="1:8" x14ac:dyDescent="0.25">
      <c r="A10" s="3" t="s">
        <v>30</v>
      </c>
      <c r="B10" s="14"/>
      <c r="C10" s="6"/>
      <c r="D10" s="3"/>
      <c r="E10" s="3"/>
      <c r="F10" s="3"/>
      <c r="G10" s="3">
        <f>SUM(G7:G9)</f>
        <v>0</v>
      </c>
      <c r="H10" s="3">
        <f>SUM(H7:H9)</f>
        <v>0</v>
      </c>
    </row>
    <row r="16" spans="1:8" x14ac:dyDescent="0.25">
      <c r="E16" s="57"/>
    </row>
  </sheetData>
  <sheetProtection algorithmName="SHA-512" hashValue="eftBQUn4ViCrItu8OSeVhsEPj8oC7XN2uK4LsBZp/88PxVoZ/jPjd6zTdvPBYk9GYEv+5d1/SkmXVFyFJtg2qA==" saltValue="kL+eYmV3g+Oc0hxeV2id+Q==" spinCount="100000" sheet="1" objects="1" scenarios="1" selectLockedCells="1" selectUnlockedCells="1"/>
  <mergeCells count="4">
    <mergeCell ref="A1:H1"/>
    <mergeCell ref="A2:H2"/>
    <mergeCell ref="A3:H3"/>
    <mergeCell ref="A6:H6"/>
  </mergeCells>
  <printOptions horizontalCentered="1"/>
  <pageMargins left="0.70866141732283472" right="0.70866141732283472" top="0.74803149606299213" bottom="0.74803149606299213" header="0" footer="0.31496062992125984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BPU Lot 1</vt:lpstr>
      <vt:lpstr> DQE Lot 1</vt:lpstr>
      <vt:lpstr>BPU Lot 2</vt:lpstr>
      <vt:lpstr> DQE Lot 2</vt:lpstr>
      <vt:lpstr>BPU Lot 3</vt:lpstr>
      <vt:lpstr> DQE Lot 3</vt:lpstr>
      <vt:lpstr>BPU Lot 4</vt:lpstr>
      <vt:lpstr> DQE Lot 4</vt:lpstr>
      <vt:lpstr>BPU Lot 5</vt:lpstr>
      <vt:lpstr> DQE Lot 5</vt:lpstr>
      <vt:lpstr>' DQE Lot 1'!Zone_d_impression</vt:lpstr>
      <vt:lpstr>' DQE Lot 2'!Zone_d_impression</vt:lpstr>
      <vt:lpstr>' DQE Lot 3'!Zone_d_impression</vt:lpstr>
      <vt:lpstr>' DQE Lot 4'!Zone_d_impression</vt:lpstr>
      <vt:lpstr>' DQE Lot 5'!Zone_d_impression</vt:lpstr>
      <vt:lpstr>'BPU Lot 1'!Zone_d_impression</vt:lpstr>
      <vt:lpstr>'BPU Lot 2'!Zone_d_impression</vt:lpstr>
      <vt:lpstr>'BPU Lot 3'!Zone_d_impression</vt:lpstr>
      <vt:lpstr>'BPU Lot 4'!Zone_d_impression</vt:lpstr>
      <vt:lpstr>'BPU Lot 5'!Zone_d_impression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RINGENBACH</dc:creator>
  <cp:lastModifiedBy>LE BRAS David</cp:lastModifiedBy>
  <cp:lastPrinted>2026-02-11T14:36:32Z</cp:lastPrinted>
  <dcterms:created xsi:type="dcterms:W3CDTF">2020-05-27T08:03:20Z</dcterms:created>
  <dcterms:modified xsi:type="dcterms:W3CDTF">2026-03-09T09:24:29Z</dcterms:modified>
</cp:coreProperties>
</file>